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ze60209\Documents\Projekty\Oddychová zóna pod hradom\Celková PD oddychova zona\Oddychová zóna pod hradom s archeoparkom\rozpočty po indexácii 10 2021\SO 18 kabelove rozvody\"/>
    </mc:Choice>
  </mc:AlternateContent>
  <bookViews>
    <workbookView xWindow="0" yWindow="0" windowWidth="20490" windowHeight="7155" activeTab="1"/>
  </bookViews>
  <sheets>
    <sheet name="Rekapitulácia stavby" sheetId="1" r:id="rId1"/>
    <sheet name="VelkySaris - Veľká Šariš ..." sheetId="2" r:id="rId2"/>
  </sheets>
  <definedNames>
    <definedName name="_xlnm._FilterDatabase" localSheetId="1" hidden="1">'VelkySaris - Veľká Šariš ...'!$C$115:$K$158</definedName>
    <definedName name="_xlnm.Print_Titles" localSheetId="0">'Rekapitulácia stavby'!$92:$92</definedName>
    <definedName name="_xlnm.Print_Titles" localSheetId="1">'VelkySaris - Veľká Šariš ...'!$115:$115</definedName>
    <definedName name="_xlnm.Print_Area" localSheetId="0">'Rekapitulácia stavby'!$D$4:$AO$76,'Rekapitulácia stavby'!$C$82:$AQ$96</definedName>
    <definedName name="_xlnm.Print_Area" localSheetId="1">'VelkySaris - Veľká Šariš ...'!$C$4:$J$76,'VelkySaris - Veľká Šariš ...'!$C$82:$J$99,'VelkySaris - Veľká Šariš ...'!$C$105:$J$158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J113" i="2"/>
  <c r="F113" i="2"/>
  <c r="F110" i="2"/>
  <c r="E108" i="2"/>
  <c r="J90" i="2"/>
  <c r="F90" i="2"/>
  <c r="F87" i="2"/>
  <c r="E85" i="2"/>
  <c r="J19" i="2"/>
  <c r="E19" i="2"/>
  <c r="J112" i="2" s="1"/>
  <c r="J18" i="2"/>
  <c r="J13" i="2"/>
  <c r="E13" i="2"/>
  <c r="F89" i="2" s="1"/>
  <c r="J12" i="2"/>
  <c r="J10" i="2"/>
  <c r="J110" i="2" s="1"/>
  <c r="L90" i="1"/>
  <c r="AM90" i="1"/>
  <c r="AM89" i="1"/>
  <c r="L89" i="1"/>
  <c r="AM87" i="1"/>
  <c r="L87" i="1"/>
  <c r="L85" i="1"/>
  <c r="L84" i="1"/>
  <c r="BK153" i="2"/>
  <c r="BK148" i="2"/>
  <c r="BK133" i="2"/>
  <c r="J122" i="2"/>
  <c r="J154" i="2"/>
  <c r="J142" i="2"/>
  <c r="J132" i="2"/>
  <c r="BK126" i="2"/>
  <c r="BK120" i="2"/>
  <c r="J153" i="2"/>
  <c r="J148" i="2"/>
  <c r="BK142" i="2"/>
  <c r="BK134" i="2"/>
  <c r="J125" i="2"/>
  <c r="BK158" i="2"/>
  <c r="J145" i="2"/>
  <c r="BK137" i="2"/>
  <c r="J131" i="2"/>
  <c r="J126" i="2"/>
  <c r="J151" i="2"/>
  <c r="BK140" i="2"/>
  <c r="BK131" i="2"/>
  <c r="J124" i="2"/>
  <c r="AS94" i="1"/>
  <c r="J149" i="2"/>
  <c r="J138" i="2"/>
  <c r="J129" i="2"/>
  <c r="BK121" i="2"/>
  <c r="BK154" i="2"/>
  <c r="BK149" i="2"/>
  <c r="BK144" i="2"/>
  <c r="BK138" i="2"/>
  <c r="BK129" i="2"/>
  <c r="J120" i="2"/>
  <c r="J152" i="2"/>
  <c r="BK139" i="2"/>
  <c r="J134" i="2"/>
  <c r="J123" i="2"/>
  <c r="BK150" i="2"/>
  <c r="BK146" i="2"/>
  <c r="J137" i="2"/>
  <c r="J128" i="2"/>
  <c r="BK123" i="2"/>
  <c r="J156" i="2"/>
  <c r="BK143" i="2"/>
  <c r="J133" i="2"/>
  <c r="J127" i="2"/>
  <c r="BK156" i="2"/>
  <c r="J150" i="2"/>
  <c r="BK145" i="2"/>
  <c r="BK141" i="2"/>
  <c r="BK132" i="2"/>
  <c r="BK124" i="2"/>
  <c r="J157" i="2"/>
  <c r="J143" i="2"/>
  <c r="BK136" i="2"/>
  <c r="BK130" i="2"/>
  <c r="J119" i="2"/>
  <c r="BK157" i="2"/>
  <c r="J141" i="2"/>
  <c r="J136" i="2"/>
  <c r="BK125" i="2"/>
  <c r="J121" i="2"/>
  <c r="J144" i="2"/>
  <c r="J135" i="2"/>
  <c r="J130" i="2"/>
  <c r="BK122" i="2"/>
  <c r="J158" i="2"/>
  <c r="BK152" i="2"/>
  <c r="J146" i="2"/>
  <c r="J139" i="2"/>
  <c r="BK128" i="2"/>
  <c r="BK119" i="2"/>
  <c r="BK151" i="2"/>
  <c r="J140" i="2"/>
  <c r="BK135" i="2"/>
  <c r="BK127" i="2"/>
  <c r="BK118" i="2" l="1"/>
  <c r="J118" i="2" s="1"/>
  <c r="J96" i="2" s="1"/>
  <c r="R118" i="2"/>
  <c r="BK147" i="2"/>
  <c r="J147" i="2" s="1"/>
  <c r="J97" i="2" s="1"/>
  <c r="R147" i="2"/>
  <c r="P118" i="2"/>
  <c r="P117" i="2" s="1"/>
  <c r="T118" i="2"/>
  <c r="T117" i="2"/>
  <c r="P147" i="2"/>
  <c r="T147" i="2"/>
  <c r="BK155" i="2"/>
  <c r="J155" i="2"/>
  <c r="J98" i="2" s="1"/>
  <c r="P155" i="2"/>
  <c r="R155" i="2"/>
  <c r="T155" i="2"/>
  <c r="J87" i="2"/>
  <c r="BF128" i="2"/>
  <c r="BF129" i="2"/>
  <c r="BF139" i="2"/>
  <c r="BF141" i="2"/>
  <c r="BF144" i="2"/>
  <c r="BF151" i="2"/>
  <c r="BF154" i="2"/>
  <c r="BF156" i="2"/>
  <c r="J89" i="2"/>
  <c r="F112" i="2"/>
  <c r="BF119" i="2"/>
  <c r="BF122" i="2"/>
  <c r="BF126" i="2"/>
  <c r="BF133" i="2"/>
  <c r="BF136" i="2"/>
  <c r="BF145" i="2"/>
  <c r="BF146" i="2"/>
  <c r="BF153" i="2"/>
  <c r="BF123" i="2"/>
  <c r="BF134" i="2"/>
  <c r="BF137" i="2"/>
  <c r="BF140" i="2"/>
  <c r="BF142" i="2"/>
  <c r="BF143" i="2"/>
  <c r="BF148" i="2"/>
  <c r="BF150" i="2"/>
  <c r="BF158" i="2"/>
  <c r="BF120" i="2"/>
  <c r="BF121" i="2"/>
  <c r="BF124" i="2"/>
  <c r="BF125" i="2"/>
  <c r="BF127" i="2"/>
  <c r="BF130" i="2"/>
  <c r="BF131" i="2"/>
  <c r="BF132" i="2"/>
  <c r="BF135" i="2"/>
  <c r="BF138" i="2"/>
  <c r="BF149" i="2"/>
  <c r="BF152" i="2"/>
  <c r="BF157" i="2"/>
  <c r="F31" i="2"/>
  <c r="AZ95" i="1"/>
  <c r="AZ94" i="1"/>
  <c r="W29" i="1" s="1"/>
  <c r="J31" i="2"/>
  <c r="AV95" i="1"/>
  <c r="F35" i="2"/>
  <c r="BD95" i="1" s="1"/>
  <c r="BD94" i="1" s="1"/>
  <c r="W33" i="1" s="1"/>
  <c r="F34" i="2"/>
  <c r="BC95" i="1" s="1"/>
  <c r="BC94" i="1" s="1"/>
  <c r="AY94" i="1" s="1"/>
  <c r="F33" i="2"/>
  <c r="BB95" i="1" s="1"/>
  <c r="BB94" i="1" s="1"/>
  <c r="W31" i="1" s="1"/>
  <c r="P116" i="2" l="1"/>
  <c r="AU95" i="1"/>
  <c r="AU94" i="1" s="1"/>
  <c r="R117" i="2"/>
  <c r="R116" i="2"/>
  <c r="T116" i="2"/>
  <c r="BK117" i="2"/>
  <c r="J117" i="2" s="1"/>
  <c r="J95" i="2" s="1"/>
  <c r="F32" i="2"/>
  <c r="BA95" i="1" s="1"/>
  <c r="BA94" i="1" s="1"/>
  <c r="AW94" i="1" s="1"/>
  <c r="AK30" i="1" s="1"/>
  <c r="AV94" i="1"/>
  <c r="AK29" i="1"/>
  <c r="W32" i="1"/>
  <c r="AX94" i="1"/>
  <c r="J32" i="2"/>
  <c r="AW95" i="1"/>
  <c r="AT95" i="1"/>
  <c r="BK116" i="2" l="1"/>
  <c r="J116" i="2"/>
  <c r="J94" i="2" s="1"/>
  <c r="W30" i="1"/>
  <c r="AT94" i="1"/>
  <c r="J28" i="2" l="1"/>
  <c r="AG95" i="1"/>
  <c r="AG94" i="1" s="1"/>
  <c r="AK26" i="1" s="1"/>
  <c r="AK35" i="1" s="1"/>
  <c r="J37" i="2" l="1"/>
  <c r="AN95" i="1"/>
  <c r="AN94" i="1"/>
</calcChain>
</file>

<file path=xl/sharedStrings.xml><?xml version="1.0" encoding="utf-8"?>
<sst xmlns="http://schemas.openxmlformats.org/spreadsheetml/2006/main" count="801" uniqueCount="260">
  <si>
    <t>Export Komplet</t>
  </si>
  <si>
    <t/>
  </si>
  <si>
    <t>2.0</t>
  </si>
  <si>
    <t>ZAMOK</t>
  </si>
  <si>
    <t>True</t>
  </si>
  <si>
    <t>False</t>
  </si>
  <si>
    <t>{af7b2b91-a158-4576-8467-e1727878fe3d}</t>
  </si>
  <si>
    <t>0,001</t>
  </si>
  <si>
    <t>20</t>
  </si>
  <si>
    <t>REKAPITULÁCIA STAVBY</t>
  </si>
  <si>
    <t>v ---  nižšie sa nachádzajú doplnkové a pomocné údaje k zostavám  --- v</t>
  </si>
  <si>
    <t>Kód:</t>
  </si>
  <si>
    <t>VelkySaris</t>
  </si>
  <si>
    <t>Stavba:</t>
  </si>
  <si>
    <t>Veľká Šariš podhradie-Káblová prípojka NN SO-18 VV</t>
  </si>
  <si>
    <t>JKSO:</t>
  </si>
  <si>
    <t>KS:</t>
  </si>
  <si>
    <t>Miesto:</t>
  </si>
  <si>
    <t>Veľký Šariš</t>
  </si>
  <si>
    <t>Dátum:</t>
  </si>
  <si>
    <t>28. 10. 2021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</si>
  <si>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</si>
  <si>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</si>
  <si>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</si>
  <si>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</si>
  <si>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</si>
  <si>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</si>
  <si>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</si>
  <si>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</si>
  <si>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</si>
  <si>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</si>
  <si>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</si>
  <si>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</si>
  <si>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</si>
  <si>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</si>
  <si>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</si>
  <si>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</si>
  <si>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</si>
  <si>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</si>
  <si>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</si>
  <si>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</si>
  <si>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</si>
  <si>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</si>
  <si>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</si>
  <si>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</si>
  <si>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</si>
  <si>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</si>
  <si>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</si>
  <si>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</si>
  <si>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</si>
  <si>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</si>
  <si>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</si>
  <si>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</si>
  <si>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</si>
  <si>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</si>
  <si>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</si>
  <si>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</si>
  <si>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</si>
  <si>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</si>
  <si>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</si>
  <si>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</si>
  <si>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</si>
  <si>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</si>
  <si>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</si>
  <si>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</si>
  <si>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</si>
  <si>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</si>
  <si>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</si>
  <si>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</si>
  <si>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</si>
  <si>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</si>
  <si>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</si>
  <si>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</si>
  <si>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</si>
  <si>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</si>
  <si>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</si>
  <si>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</si>
  <si>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</si>
  <si>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</si>
  <si>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</si>
  <si>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</si>
  <si>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</si>
  <si>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</si>
  <si>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</si>
  <si>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</si>
  <si>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</si>
  <si>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</si>
  <si>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</si>
  <si>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</si>
  <si>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</si>
  <si>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</si>
  <si>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</si>
  <si>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</si>
  <si>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</si>
  <si>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</si>
  <si>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</si>
  <si>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</si>
  <si>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</si>
  <si>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</si>
  <si>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</si>
  <si>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</si>
  <si>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</si>
  <si>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</si>
  <si>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</si>
  <si>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</si>
  <si>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</si>
  <si>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</si>
  <si>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</si>
  <si>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</si>
  <si>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</si>
  <si>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210010091</t>
  </si>
  <si>
    <t>Rúrka ohybná elektroinštalačná z HDPE, D 63 uložená voľne</t>
  </si>
  <si>
    <t>m</t>
  </si>
  <si>
    <t>64</t>
  </si>
  <si>
    <t>2</t>
  </si>
  <si>
    <t>964406189</t>
  </si>
  <si>
    <t>345710005700</t>
  </si>
  <si>
    <t>Rúrka ohybná dvojplášťová HDPE, KOPOFLEX BA KF 09063 BA, DN 63, KOPOS</t>
  </si>
  <si>
    <t>128</t>
  </si>
  <si>
    <t>-862503341</t>
  </si>
  <si>
    <t>210010601</t>
  </si>
  <si>
    <t>Chránička delená elektroinštalačná bezhalogénová, D 110 uložená voľne</t>
  </si>
  <si>
    <t>1242496290</t>
  </si>
  <si>
    <t>286130071900</t>
  </si>
  <si>
    <t>Chránička delená KOPOHALF BA 06110/2 BA, červená, DN 110, KOPOS</t>
  </si>
  <si>
    <t>-378502738</t>
  </si>
  <si>
    <t>210100003</t>
  </si>
  <si>
    <t>Ukončenie vodičov v rozvádzač. vrátane zapojenia a vodičovej koncovky do 16 mm2</t>
  </si>
  <si>
    <t>ks</t>
  </si>
  <si>
    <t>1705199229</t>
  </si>
  <si>
    <t>4</t>
  </si>
  <si>
    <t>210120102</t>
  </si>
  <si>
    <t>Poistka nožová veľkost 00 do 160A 500 V</t>
  </si>
  <si>
    <t>-2087641939</t>
  </si>
  <si>
    <t>5</t>
  </si>
  <si>
    <t>345290004800</t>
  </si>
  <si>
    <t>Poistková vložka PN000 25A gG, Un AC 500 V/DC 250 V</t>
  </si>
  <si>
    <t>1669468821</t>
  </si>
  <si>
    <t>6</t>
  </si>
  <si>
    <t>210120404</t>
  </si>
  <si>
    <t>Istič vzduchový trojpólový do 63 A</t>
  </si>
  <si>
    <t>-1852835195</t>
  </si>
  <si>
    <t>7</t>
  </si>
  <si>
    <t>358220042300</t>
  </si>
  <si>
    <t>Istič TX3 3P, charakteristika B, 16 A, 6000 A, 3 moduly, LEGRAND</t>
  </si>
  <si>
    <t>1280728365</t>
  </si>
  <si>
    <t>210193053</t>
  </si>
  <si>
    <t>Skriňa ER plastová, trojfázová, jednotarifná 1 odberateľ</t>
  </si>
  <si>
    <t>1054249478</t>
  </si>
  <si>
    <t>357120019400</t>
  </si>
  <si>
    <t>Skriňa elektromerová RE 2.0-F403 (W), 1 x hlavný trojpólový istič B16, 20, resp.25, nulový mostík, možnosť doplnenia HDO</t>
  </si>
  <si>
    <t>-228290959</t>
  </si>
  <si>
    <t>10</t>
  </si>
  <si>
    <t>210194007</t>
  </si>
  <si>
    <t>Rozpájacia a istiaca plastová skriňa pilierová - typ SR 7 pre vonkajšie práce</t>
  </si>
  <si>
    <t>-322506683</t>
  </si>
  <si>
    <t>11</t>
  </si>
  <si>
    <t>357110007300</t>
  </si>
  <si>
    <t>Skriňa rozpájacia a istiaca, plastová, pilierová SR 7 DIN1 VV 4x400A/4x160A P2</t>
  </si>
  <si>
    <t>-328454660</t>
  </si>
  <si>
    <t>12</t>
  </si>
  <si>
    <t>210220020</t>
  </si>
  <si>
    <t>Uzemňovacie vedenie v zemi FeZn vrátane izolácie spojov</t>
  </si>
  <si>
    <t>258312028</t>
  </si>
  <si>
    <t>13</t>
  </si>
  <si>
    <t>354410058800</t>
  </si>
  <si>
    <t>Pásovina uzemňovacia FeZn 30 x 4 mm</t>
  </si>
  <si>
    <t>kg</t>
  </si>
  <si>
    <t>1995419867</t>
  </si>
  <si>
    <t>8</t>
  </si>
  <si>
    <t>210220021</t>
  </si>
  <si>
    <t>Uzemňovacie vedenie v zemi FeZn vrátane izolácie spojov O 10 mm</t>
  </si>
  <si>
    <t>866841796</t>
  </si>
  <si>
    <t>9</t>
  </si>
  <si>
    <t>354410054800</t>
  </si>
  <si>
    <t>Drôt bleskozvodový FeZn, d 10 mm</t>
  </si>
  <si>
    <t>-307046184</t>
  </si>
  <si>
    <t>210220247</t>
  </si>
  <si>
    <t>Svorka FeZn skúšobná SZ</t>
  </si>
  <si>
    <t>-1647594003</t>
  </si>
  <si>
    <t>354410004300</t>
  </si>
  <si>
    <t>Svorka FeZn skúšobná označenie SZ</t>
  </si>
  <si>
    <t>976427707</t>
  </si>
  <si>
    <t>210220252</t>
  </si>
  <si>
    <t>Svorka FeZn odbočovacia spojovacia SR01-02</t>
  </si>
  <si>
    <t>-1883738674</t>
  </si>
  <si>
    <t>354410000400</t>
  </si>
  <si>
    <t>Svorka FeZn odbočovacia spojovacia označenie SR 01</t>
  </si>
  <si>
    <t>1088899249</t>
  </si>
  <si>
    <t>210901061</t>
  </si>
  <si>
    <t>Kábel hliníkový silový, uložený pevne AYKY 450/750 V 4x16</t>
  </si>
  <si>
    <t>697541233</t>
  </si>
  <si>
    <t>341110028800</t>
  </si>
  <si>
    <t>Kábel hliníkový AYKY 4x16 mm2</t>
  </si>
  <si>
    <t>-1022080649</t>
  </si>
  <si>
    <t>14</t>
  </si>
  <si>
    <t>210901066</t>
  </si>
  <si>
    <t>Kábel hliníkový silový, uložený v rúrke AYKY 450/750 V 4x16</t>
  </si>
  <si>
    <t>-1396109309</t>
  </si>
  <si>
    <t>15</t>
  </si>
  <si>
    <t>-1012949272</t>
  </si>
  <si>
    <t>16</t>
  </si>
  <si>
    <t>DOP</t>
  </si>
  <si>
    <t>Doprava</t>
  </si>
  <si>
    <t>%</t>
  </si>
  <si>
    <t>1869168969</t>
  </si>
  <si>
    <t>17</t>
  </si>
  <si>
    <t>PM</t>
  </si>
  <si>
    <t>Podružný materiál</t>
  </si>
  <si>
    <t>1551303374</t>
  </si>
  <si>
    <t>18</t>
  </si>
  <si>
    <t>PPV</t>
  </si>
  <si>
    <t>Podiel pridružených výkonov</t>
  </si>
  <si>
    <t>909755273</t>
  </si>
  <si>
    <t>46-M</t>
  </si>
  <si>
    <t>Zemné práce vykonávané pri externých montážnych prácach</t>
  </si>
  <si>
    <t>25</t>
  </si>
  <si>
    <t>460030021</t>
  </si>
  <si>
    <t>Odstránenie drevnatého porastu, priemer kmeňov do 5 cm,stredne hustý mäkký porast 3 ks/m2</t>
  </si>
  <si>
    <t>m2</t>
  </si>
  <si>
    <t>1443932353</t>
  </si>
  <si>
    <t>19</t>
  </si>
  <si>
    <t>460200174</t>
  </si>
  <si>
    <t>Hĺbenie káblovej ryhy ručne 35 cm širokej a 90 cm hlbokej, v zemine triedy 4</t>
  </si>
  <si>
    <t>-290249012</t>
  </si>
  <si>
    <t>460420022</t>
  </si>
  <si>
    <t>Zriadenie, rekonšt. káblového lôžka z piesku bez zakrytia, v ryhe šír. do 65 cm, hrúbky vrstvy 10 cm</t>
  </si>
  <si>
    <t>1661343799</t>
  </si>
  <si>
    <t>21</t>
  </si>
  <si>
    <t>583110000300</t>
  </si>
  <si>
    <t>Drvina vápencová frakcia 0-4 mm</t>
  </si>
  <si>
    <t>t</t>
  </si>
  <si>
    <t>-360482279</t>
  </si>
  <si>
    <t>22</t>
  </si>
  <si>
    <t>460490012</t>
  </si>
  <si>
    <t>Rozvinutie a uloženie výstražnej fólie z PVC do ryhy, šírka do 33 cm</t>
  </si>
  <si>
    <t>-1621378597</t>
  </si>
  <si>
    <t>23</t>
  </si>
  <si>
    <t>283230008000</t>
  </si>
  <si>
    <t>Výstražná fóla PE, šxhr 300x0,1 mm, dĺ. 250 m, farba červená, HAGARD</t>
  </si>
  <si>
    <t>1546104167</t>
  </si>
  <si>
    <t>24</t>
  </si>
  <si>
    <t>460560174</t>
  </si>
  <si>
    <t>Ručný zásyp nezap. káblovej ryhy bez zhutn. zeminy, 35 cm širokej, 90 cm hlbokej v zemine tr. 4</t>
  </si>
  <si>
    <t>2130766787</t>
  </si>
  <si>
    <t>HZS</t>
  </si>
  <si>
    <t>Hodinové zúčtovacie sadzby</t>
  </si>
  <si>
    <t>33</t>
  </si>
  <si>
    <t>HZS000113</t>
  </si>
  <si>
    <t>Stavebno montážne práce náročné ucelené - odborné, tvorivé remeselné (Tr. 3) v rozsahu viac ako 8 hodín</t>
  </si>
  <si>
    <t>hod</t>
  </si>
  <si>
    <t>512</t>
  </si>
  <si>
    <t>1175189848</t>
  </si>
  <si>
    <t>HZS000213</t>
  </si>
  <si>
    <t>Stavebno montážne práce náročné ucelené - odborné, tvorivé remeselné (Tr. 3) v rozsahu viac ako 4 a menej ako 8 hodín</t>
  </si>
  <si>
    <t>1731338918</t>
  </si>
  <si>
    <t>26</t>
  </si>
  <si>
    <t>HZS000314</t>
  </si>
  <si>
    <t>Stavebno montážne práce najnáročnejšie na odbornosť - prehliadky pracoviska a revízie (Tr. 4) v rozsahu menej ako 4 hodiny</t>
  </si>
  <si>
    <t>-1061364299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</si>
</sst>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9" fillId="3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3" borderId="16" xfId="0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9" fillId="3" borderId="18" xfId="0" applyFont="1" applyFill="1" applyBorder="1" applyAlignment="1" applyProtection="1">
      <alignment horizontal="center" vertical="center" wrapText="1"/>
    </xf>
    <xf numFmtId="0" fontId="19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</xf>
    <xf numFmtId="0" fontId="20" fillId="0" borderId="19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2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164" fontId="13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3" borderId="6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left" vertical="center"/>
    </xf>
    <xf numFmtId="0" fontId="19" fillId="3" borderId="7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right" vertical="center"/>
    </xf>
    <xf numFmtId="0" fontId="19" fillId="3" borderId="8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187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pans="1:74" s="1" customFormat="1" ht="36.950000000000003" customHeight="1"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S4" s="14" t="s">
        <v>7</v>
      </c>
    </row>
    <row r="5" spans="1:74" s="1" customFormat="1" ht="12" customHeight="1">
      <c r="B5" s="18"/>
      <c r="C5" s="19"/>
      <c r="D5" s="22" t="s">
        <v>11</v>
      </c>
      <c r="E5" s="19"/>
      <c r="F5" s="19"/>
      <c r="G5" s="19"/>
      <c r="H5" s="19"/>
      <c r="I5" s="19"/>
      <c r="J5" s="19"/>
      <c r="K5" s="209" t="s">
        <v>12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19"/>
      <c r="AQ5" s="19"/>
      <c r="AR5" s="17"/>
      <c r="BS5" s="14" t="s">
        <v>7</v>
      </c>
    </row>
    <row r="6" spans="1:74" s="1" customFormat="1" ht="36.950000000000003" customHeight="1">
      <c r="B6" s="18"/>
      <c r="C6" s="19"/>
      <c r="D6" s="24" t="s">
        <v>13</v>
      </c>
      <c r="E6" s="19"/>
      <c r="F6" s="19"/>
      <c r="G6" s="19"/>
      <c r="H6" s="19"/>
      <c r="I6" s="19"/>
      <c r="J6" s="19"/>
      <c r="K6" s="211" t="s">
        <v>14</v>
      </c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19"/>
      <c r="AQ6" s="19"/>
      <c r="AR6" s="17"/>
      <c r="BS6" s="14" t="s">
        <v>7</v>
      </c>
    </row>
    <row r="7" spans="1:74" s="1" customFormat="1" ht="12" customHeight="1">
      <c r="B7" s="18"/>
      <c r="C7" s="19"/>
      <c r="D7" s="25" t="s">
        <v>15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16</v>
      </c>
      <c r="AL7" s="19"/>
      <c r="AM7" s="19"/>
      <c r="AN7" s="23" t="s">
        <v>1</v>
      </c>
      <c r="AO7" s="19"/>
      <c r="AP7" s="19"/>
      <c r="AQ7" s="19"/>
      <c r="AR7" s="17"/>
      <c r="BS7" s="14" t="s">
        <v>7</v>
      </c>
    </row>
    <row r="8" spans="1:74" s="1" customFormat="1" ht="12" customHeight="1">
      <c r="B8" s="18"/>
      <c r="C8" s="19"/>
      <c r="D8" s="25" t="s">
        <v>17</v>
      </c>
      <c r="E8" s="19"/>
      <c r="F8" s="19"/>
      <c r="G8" s="19"/>
      <c r="H8" s="19"/>
      <c r="I8" s="19"/>
      <c r="J8" s="19"/>
      <c r="K8" s="23" t="s">
        <v>18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19</v>
      </c>
      <c r="AL8" s="19"/>
      <c r="AM8" s="19"/>
      <c r="AN8" s="23" t="s">
        <v>20</v>
      </c>
      <c r="AO8" s="19"/>
      <c r="AP8" s="19"/>
      <c r="AQ8" s="19"/>
      <c r="AR8" s="17"/>
      <c r="BS8" s="14" t="s">
        <v>7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7</v>
      </c>
    </row>
    <row r="10" spans="1:74" s="1" customFormat="1" ht="12" customHeight="1">
      <c r="B10" s="18"/>
      <c r="C10" s="19"/>
      <c r="D10" s="25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22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7</v>
      </c>
    </row>
    <row r="11" spans="1:74" s="1" customFormat="1" ht="18.399999999999999" customHeight="1">
      <c r="B11" s="18"/>
      <c r="C11" s="19"/>
      <c r="D11" s="19"/>
      <c r="E11" s="23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24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7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7</v>
      </c>
    </row>
    <row r="13" spans="1:74" s="1" customFormat="1" ht="12" customHeight="1">
      <c r="B13" s="18"/>
      <c r="C13" s="19"/>
      <c r="D13" s="25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22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7</v>
      </c>
    </row>
    <row r="14" spans="1:74" ht="12.75">
      <c r="B14" s="18"/>
      <c r="C14" s="19"/>
      <c r="D14" s="19"/>
      <c r="E14" s="23" t="s">
        <v>26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24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7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5</v>
      </c>
    </row>
    <row r="16" spans="1:74" s="1" customFormat="1" ht="12" customHeight="1">
      <c r="B16" s="18"/>
      <c r="C16" s="19"/>
      <c r="D16" s="25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22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5</v>
      </c>
    </row>
    <row r="17" spans="1:71" s="1" customFormat="1" ht="18.399999999999999" customHeight="1">
      <c r="B17" s="18"/>
      <c r="C17" s="19"/>
      <c r="D17" s="19"/>
      <c r="E17" s="23" t="s">
        <v>23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24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4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28</v>
      </c>
    </row>
    <row r="19" spans="1:71" s="1" customFormat="1" ht="12" customHeight="1">
      <c r="B19" s="18"/>
      <c r="C19" s="19"/>
      <c r="D19" s="25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22</v>
      </c>
      <c r="AL19" s="19"/>
      <c r="AM19" s="19"/>
      <c r="AN19" s="23" t="s">
        <v>30</v>
      </c>
      <c r="AO19" s="19"/>
      <c r="AP19" s="19"/>
      <c r="AQ19" s="19"/>
      <c r="AR19" s="17"/>
      <c r="BS19" s="14" t="s">
        <v>28</v>
      </c>
    </row>
    <row r="20" spans="1:71" s="1" customFormat="1" ht="18.399999999999999" customHeight="1">
      <c r="B20" s="18"/>
      <c r="C20" s="19"/>
      <c r="D20" s="19"/>
      <c r="E20" s="23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24</v>
      </c>
      <c r="AL20" s="19"/>
      <c r="AM20" s="19"/>
      <c r="AN20" s="23" t="s">
        <v>32</v>
      </c>
      <c r="AO20" s="19"/>
      <c r="AP20" s="19"/>
      <c r="AQ20" s="19"/>
      <c r="AR20" s="17"/>
      <c r="BS20" s="14" t="s">
        <v>4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pans="1:71" s="1" customFormat="1" ht="12" customHeight="1">
      <c r="B22" s="18"/>
      <c r="C22" s="19"/>
      <c r="D22" s="25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pans="1:71" s="1" customFormat="1" ht="16.5" customHeight="1">
      <c r="B23" s="18"/>
      <c r="C23" s="19"/>
      <c r="D23" s="19"/>
      <c r="E23" s="212" t="s">
        <v>1</v>
      </c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19"/>
      <c r="AP23" s="19"/>
      <c r="AQ23" s="19"/>
      <c r="AR23" s="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pans="1:71" s="1" customFormat="1" ht="6.95" customHeight="1">
      <c r="B25" s="18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9"/>
      <c r="AQ25" s="19"/>
      <c r="AR25" s="17"/>
    </row>
    <row r="26" spans="1:71" s="2" customFormat="1" ht="25.9" customHeight="1">
      <c r="A26" s="28"/>
      <c r="B26" s="29"/>
      <c r="C26" s="30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3">
        <f>ROUND(AG94,2)</f>
        <v>0</v>
      </c>
      <c r="AL26" s="214"/>
      <c r="AM26" s="214"/>
      <c r="AN26" s="214"/>
      <c r="AO26" s="214"/>
      <c r="AP26" s="30"/>
      <c r="AQ26" s="30"/>
      <c r="AR26" s="33"/>
      <c r="BE26" s="28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8"/>
    </row>
    <row r="28" spans="1:71" s="2" customFormat="1" ht="12.75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15" t="s">
        <v>35</v>
      </c>
      <c r="M28" s="215"/>
      <c r="N28" s="215"/>
      <c r="O28" s="215"/>
      <c r="P28" s="215"/>
      <c r="Q28" s="30"/>
      <c r="R28" s="30"/>
      <c r="S28" s="30"/>
      <c r="T28" s="30"/>
      <c r="U28" s="30"/>
      <c r="V28" s="30"/>
      <c r="W28" s="215" t="s">
        <v>36</v>
      </c>
      <c r="X28" s="215"/>
      <c r="Y28" s="215"/>
      <c r="Z28" s="215"/>
      <c r="AA28" s="215"/>
      <c r="AB28" s="215"/>
      <c r="AC28" s="215"/>
      <c r="AD28" s="215"/>
      <c r="AE28" s="215"/>
      <c r="AF28" s="30"/>
      <c r="AG28" s="30"/>
      <c r="AH28" s="30"/>
      <c r="AI28" s="30"/>
      <c r="AJ28" s="30"/>
      <c r="AK28" s="215" t="s">
        <v>37</v>
      </c>
      <c r="AL28" s="215"/>
      <c r="AM28" s="215"/>
      <c r="AN28" s="215"/>
      <c r="AO28" s="215"/>
      <c r="AP28" s="30"/>
      <c r="AQ28" s="30"/>
      <c r="AR28" s="33"/>
      <c r="BE28" s="28"/>
    </row>
    <row r="29" spans="1:71" s="3" customFormat="1" ht="14.45" customHeight="1">
      <c r="B29" s="34"/>
      <c r="C29" s="35"/>
      <c r="D29" s="25" t="s">
        <v>38</v>
      </c>
      <c r="E29" s="35"/>
      <c r="F29" s="36" t="s">
        <v>39</v>
      </c>
      <c r="G29" s="35"/>
      <c r="H29" s="35"/>
      <c r="I29" s="35"/>
      <c r="J29" s="35"/>
      <c r="K29" s="35"/>
      <c r="L29" s="218">
        <v>0.2</v>
      </c>
      <c r="M29" s="217"/>
      <c r="N29" s="217"/>
      <c r="O29" s="217"/>
      <c r="P29" s="217"/>
      <c r="Q29" s="37"/>
      <c r="R29" s="37"/>
      <c r="S29" s="37"/>
      <c r="T29" s="37"/>
      <c r="U29" s="37"/>
      <c r="V29" s="37"/>
      <c r="W29" s="216">
        <f>ROUND(AZ94, 2)</f>
        <v>0</v>
      </c>
      <c r="X29" s="217"/>
      <c r="Y29" s="217"/>
      <c r="Z29" s="217"/>
      <c r="AA29" s="217"/>
      <c r="AB29" s="217"/>
      <c r="AC29" s="217"/>
      <c r="AD29" s="217"/>
      <c r="AE29" s="217"/>
      <c r="AF29" s="37"/>
      <c r="AG29" s="37"/>
      <c r="AH29" s="37"/>
      <c r="AI29" s="37"/>
      <c r="AJ29" s="37"/>
      <c r="AK29" s="216">
        <f>ROUND(AV94, 2)</f>
        <v>0</v>
      </c>
      <c r="AL29" s="217"/>
      <c r="AM29" s="217"/>
      <c r="AN29" s="217"/>
      <c r="AO29" s="217"/>
      <c r="AP29" s="37"/>
      <c r="AQ29" s="37"/>
      <c r="AR29" s="38"/>
      <c r="AS29" s="39"/>
      <c r="AT29" s="39"/>
      <c r="AU29" s="39"/>
      <c r="AV29" s="39"/>
      <c r="AW29" s="39"/>
      <c r="AX29" s="39"/>
      <c r="AY29" s="39"/>
      <c r="AZ29" s="39"/>
    </row>
    <row r="30" spans="1:71" s="3" customFormat="1" ht="14.45" customHeight="1">
      <c r="B30" s="34"/>
      <c r="C30" s="35"/>
      <c r="D30" s="35"/>
      <c r="E30" s="35"/>
      <c r="F30" s="36" t="s">
        <v>40</v>
      </c>
      <c r="G30" s="35"/>
      <c r="H30" s="35"/>
      <c r="I30" s="35"/>
      <c r="J30" s="35"/>
      <c r="K30" s="35"/>
      <c r="L30" s="218">
        <v>0.2</v>
      </c>
      <c r="M30" s="217"/>
      <c r="N30" s="217"/>
      <c r="O30" s="217"/>
      <c r="P30" s="217"/>
      <c r="Q30" s="37"/>
      <c r="R30" s="37"/>
      <c r="S30" s="37"/>
      <c r="T30" s="37"/>
      <c r="U30" s="37"/>
      <c r="V30" s="37"/>
      <c r="W30" s="216">
        <f>ROUND(BA94, 2)</f>
        <v>0</v>
      </c>
      <c r="X30" s="217"/>
      <c r="Y30" s="217"/>
      <c r="Z30" s="217"/>
      <c r="AA30" s="217"/>
      <c r="AB30" s="217"/>
      <c r="AC30" s="217"/>
      <c r="AD30" s="217"/>
      <c r="AE30" s="217"/>
      <c r="AF30" s="37"/>
      <c r="AG30" s="37"/>
      <c r="AH30" s="37"/>
      <c r="AI30" s="37"/>
      <c r="AJ30" s="37"/>
      <c r="AK30" s="216">
        <f>ROUND(AW94, 2)</f>
        <v>0</v>
      </c>
      <c r="AL30" s="217"/>
      <c r="AM30" s="217"/>
      <c r="AN30" s="217"/>
      <c r="AO30" s="217"/>
      <c r="AP30" s="37"/>
      <c r="AQ30" s="37"/>
      <c r="AR30" s="38"/>
      <c r="AS30" s="39"/>
      <c r="AT30" s="39"/>
      <c r="AU30" s="39"/>
      <c r="AV30" s="39"/>
      <c r="AW30" s="39"/>
      <c r="AX30" s="39"/>
      <c r="AY30" s="39"/>
      <c r="AZ30" s="39"/>
    </row>
    <row r="31" spans="1:71" s="3" customFormat="1" ht="14.45" hidden="1" customHeight="1">
      <c r="B31" s="34"/>
      <c r="C31" s="35"/>
      <c r="D31" s="35"/>
      <c r="E31" s="35"/>
      <c r="F31" s="25" t="s">
        <v>41</v>
      </c>
      <c r="G31" s="35"/>
      <c r="H31" s="35"/>
      <c r="I31" s="35"/>
      <c r="J31" s="35"/>
      <c r="K31" s="35"/>
      <c r="L31" s="221">
        <v>0.2</v>
      </c>
      <c r="M31" s="220"/>
      <c r="N31" s="220"/>
      <c r="O31" s="220"/>
      <c r="P31" s="220"/>
      <c r="Q31" s="35"/>
      <c r="R31" s="35"/>
      <c r="S31" s="35"/>
      <c r="T31" s="35"/>
      <c r="U31" s="35"/>
      <c r="V31" s="35"/>
      <c r="W31" s="219">
        <f>ROUND(BB94, 2)</f>
        <v>0</v>
      </c>
      <c r="X31" s="220"/>
      <c r="Y31" s="220"/>
      <c r="Z31" s="220"/>
      <c r="AA31" s="220"/>
      <c r="AB31" s="220"/>
      <c r="AC31" s="220"/>
      <c r="AD31" s="220"/>
      <c r="AE31" s="220"/>
      <c r="AF31" s="35"/>
      <c r="AG31" s="35"/>
      <c r="AH31" s="35"/>
      <c r="AI31" s="35"/>
      <c r="AJ31" s="35"/>
      <c r="AK31" s="219">
        <v>0</v>
      </c>
      <c r="AL31" s="220"/>
      <c r="AM31" s="220"/>
      <c r="AN31" s="220"/>
      <c r="AO31" s="220"/>
      <c r="AP31" s="35"/>
      <c r="AQ31" s="35"/>
      <c r="AR31" s="40"/>
    </row>
    <row r="32" spans="1:71" s="3" customFormat="1" ht="14.45" hidden="1" customHeight="1">
      <c r="B32" s="34"/>
      <c r="C32" s="35"/>
      <c r="D32" s="35"/>
      <c r="E32" s="35"/>
      <c r="F32" s="25" t="s">
        <v>42</v>
      </c>
      <c r="G32" s="35"/>
      <c r="H32" s="35"/>
      <c r="I32" s="35"/>
      <c r="J32" s="35"/>
      <c r="K32" s="35"/>
      <c r="L32" s="221">
        <v>0.2</v>
      </c>
      <c r="M32" s="220"/>
      <c r="N32" s="220"/>
      <c r="O32" s="220"/>
      <c r="P32" s="220"/>
      <c r="Q32" s="35"/>
      <c r="R32" s="35"/>
      <c r="S32" s="35"/>
      <c r="T32" s="35"/>
      <c r="U32" s="35"/>
      <c r="V32" s="35"/>
      <c r="W32" s="219">
        <f>ROUND(BC94, 2)</f>
        <v>0</v>
      </c>
      <c r="X32" s="220"/>
      <c r="Y32" s="220"/>
      <c r="Z32" s="220"/>
      <c r="AA32" s="220"/>
      <c r="AB32" s="220"/>
      <c r="AC32" s="220"/>
      <c r="AD32" s="220"/>
      <c r="AE32" s="220"/>
      <c r="AF32" s="35"/>
      <c r="AG32" s="35"/>
      <c r="AH32" s="35"/>
      <c r="AI32" s="35"/>
      <c r="AJ32" s="35"/>
      <c r="AK32" s="219">
        <v>0</v>
      </c>
      <c r="AL32" s="220"/>
      <c r="AM32" s="220"/>
      <c r="AN32" s="220"/>
      <c r="AO32" s="220"/>
      <c r="AP32" s="35"/>
      <c r="AQ32" s="35"/>
      <c r="AR32" s="40"/>
    </row>
    <row r="33" spans="1:57" s="3" customFormat="1" ht="14.45" hidden="1" customHeight="1">
      <c r="B33" s="34"/>
      <c r="C33" s="35"/>
      <c r="D33" s="35"/>
      <c r="E33" s="35"/>
      <c r="F33" s="36" t="s">
        <v>43</v>
      </c>
      <c r="G33" s="35"/>
      <c r="H33" s="35"/>
      <c r="I33" s="35"/>
      <c r="J33" s="35"/>
      <c r="K33" s="35"/>
      <c r="L33" s="218">
        <v>0</v>
      </c>
      <c r="M33" s="217"/>
      <c r="N33" s="217"/>
      <c r="O33" s="217"/>
      <c r="P33" s="217"/>
      <c r="Q33" s="37"/>
      <c r="R33" s="37"/>
      <c r="S33" s="37"/>
      <c r="T33" s="37"/>
      <c r="U33" s="37"/>
      <c r="V33" s="37"/>
      <c r="W33" s="216">
        <f>ROUND(BD94, 2)</f>
        <v>0</v>
      </c>
      <c r="X33" s="217"/>
      <c r="Y33" s="217"/>
      <c r="Z33" s="217"/>
      <c r="AA33" s="217"/>
      <c r="AB33" s="217"/>
      <c r="AC33" s="217"/>
      <c r="AD33" s="217"/>
      <c r="AE33" s="217"/>
      <c r="AF33" s="37"/>
      <c r="AG33" s="37"/>
      <c r="AH33" s="37"/>
      <c r="AI33" s="37"/>
      <c r="AJ33" s="37"/>
      <c r="AK33" s="216">
        <v>0</v>
      </c>
      <c r="AL33" s="217"/>
      <c r="AM33" s="217"/>
      <c r="AN33" s="217"/>
      <c r="AO33" s="217"/>
      <c r="AP33" s="37"/>
      <c r="AQ33" s="37"/>
      <c r="AR33" s="38"/>
      <c r="AS33" s="39"/>
      <c r="AT33" s="39"/>
      <c r="AU33" s="39"/>
      <c r="AV33" s="39"/>
      <c r="AW33" s="39"/>
      <c r="AX33" s="39"/>
      <c r="AY33" s="39"/>
      <c r="AZ33" s="39"/>
    </row>
    <row r="34" spans="1:57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8"/>
    </row>
    <row r="35" spans="1:57" s="2" customFormat="1" ht="25.9" customHeight="1">
      <c r="A35" s="28"/>
      <c r="B35" s="29"/>
      <c r="C35" s="41"/>
      <c r="D35" s="42" t="s">
        <v>44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45</v>
      </c>
      <c r="U35" s="43"/>
      <c r="V35" s="43"/>
      <c r="W35" s="43"/>
      <c r="X35" s="222" t="s">
        <v>46</v>
      </c>
      <c r="Y35" s="223"/>
      <c r="Z35" s="223"/>
      <c r="AA35" s="223"/>
      <c r="AB35" s="223"/>
      <c r="AC35" s="43"/>
      <c r="AD35" s="43"/>
      <c r="AE35" s="43"/>
      <c r="AF35" s="43"/>
      <c r="AG35" s="43"/>
      <c r="AH35" s="43"/>
      <c r="AI35" s="43"/>
      <c r="AJ35" s="43"/>
      <c r="AK35" s="224">
        <f>SUM(AK26:AK33)</f>
        <v>0</v>
      </c>
      <c r="AL35" s="223"/>
      <c r="AM35" s="223"/>
      <c r="AN35" s="223"/>
      <c r="AO35" s="225"/>
      <c r="AP35" s="41"/>
      <c r="AQ35" s="41"/>
      <c r="AR35" s="33"/>
      <c r="BE35" s="28"/>
    </row>
    <row r="36" spans="1:57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E36" s="28"/>
    </row>
    <row r="37" spans="1:57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E37" s="28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5"/>
      <c r="C49" s="46"/>
      <c r="D49" s="47" t="s">
        <v>47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48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28"/>
      <c r="B60" s="29"/>
      <c r="C60" s="30"/>
      <c r="D60" s="50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50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50" t="s">
        <v>49</v>
      </c>
      <c r="AI60" s="32"/>
      <c r="AJ60" s="32"/>
      <c r="AK60" s="32"/>
      <c r="AL60" s="32"/>
      <c r="AM60" s="50" t="s">
        <v>50</v>
      </c>
      <c r="AN60" s="32"/>
      <c r="AO60" s="32"/>
      <c r="AP60" s="30"/>
      <c r="AQ60" s="30"/>
      <c r="AR60" s="33"/>
      <c r="BE60" s="28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28"/>
      <c r="B64" s="29"/>
      <c r="C64" s="30"/>
      <c r="D64" s="47" t="s">
        <v>51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52</v>
      </c>
      <c r="AI64" s="51"/>
      <c r="AJ64" s="51"/>
      <c r="AK64" s="51"/>
      <c r="AL64" s="51"/>
      <c r="AM64" s="51"/>
      <c r="AN64" s="51"/>
      <c r="AO64" s="51"/>
      <c r="AP64" s="30"/>
      <c r="AQ64" s="30"/>
      <c r="AR64" s="33"/>
      <c r="BE64" s="28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28"/>
      <c r="B75" s="29"/>
      <c r="C75" s="30"/>
      <c r="D75" s="50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50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50" t="s">
        <v>49</v>
      </c>
      <c r="AI75" s="32"/>
      <c r="AJ75" s="32"/>
      <c r="AK75" s="32"/>
      <c r="AL75" s="32"/>
      <c r="AM75" s="50" t="s">
        <v>50</v>
      </c>
      <c r="AN75" s="32"/>
      <c r="AO75" s="32"/>
      <c r="AP75" s="30"/>
      <c r="AQ75" s="30"/>
      <c r="AR75" s="33"/>
      <c r="BE75" s="28"/>
    </row>
    <row r="76" spans="1:57" s="2" customFormat="1" ht="11.25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E76" s="28"/>
    </row>
    <row r="77" spans="1:57" s="2" customFormat="1" ht="6.95" customHeight="1">
      <c r="A77" s="28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3"/>
      <c r="BE77" s="28"/>
    </row>
    <row r="81" spans="1:90" s="2" customFormat="1" ht="6.95" customHeight="1">
      <c r="A81" s="28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3"/>
      <c r="BE81" s="28"/>
    </row>
    <row r="82" spans="1:90" s="2" customFormat="1" ht="24.95" customHeight="1">
      <c r="A82" s="28"/>
      <c r="B82" s="29"/>
      <c r="C82" s="20" t="s">
        <v>53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E82" s="28"/>
    </row>
    <row r="83" spans="1:90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E83" s="28"/>
    </row>
    <row r="84" spans="1:90" s="4" customFormat="1" ht="12" customHeight="1">
      <c r="B84" s="56"/>
      <c r="C84" s="25" t="s">
        <v>11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VelkySaris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0" s="5" customFormat="1" ht="36.950000000000003" customHeight="1">
      <c r="B85" s="59"/>
      <c r="C85" s="60" t="s">
        <v>13</v>
      </c>
      <c r="D85" s="61"/>
      <c r="E85" s="61"/>
      <c r="F85" s="61"/>
      <c r="G85" s="61"/>
      <c r="H85" s="61"/>
      <c r="I85" s="61"/>
      <c r="J85" s="61"/>
      <c r="K85" s="61"/>
      <c r="L85" s="226" t="str">
        <f>K6</f>
        <v>Veľká Šariš podhradie-Káblová prípojka NN SO-18 VV</v>
      </c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P85" s="61"/>
      <c r="AQ85" s="61"/>
      <c r="AR85" s="62"/>
    </row>
    <row r="86" spans="1:90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E86" s="28"/>
    </row>
    <row r="87" spans="1:90" s="2" customFormat="1" ht="12" customHeight="1">
      <c r="A87" s="28"/>
      <c r="B87" s="29"/>
      <c r="C87" s="25" t="s">
        <v>17</v>
      </c>
      <c r="D87" s="30"/>
      <c r="E87" s="30"/>
      <c r="F87" s="30"/>
      <c r="G87" s="30"/>
      <c r="H87" s="30"/>
      <c r="I87" s="30"/>
      <c r="J87" s="30"/>
      <c r="K87" s="30"/>
      <c r="L87" s="63" t="str">
        <f>IF(K8="","",K8)</f>
        <v>Veľký Šariš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19</v>
      </c>
      <c r="AJ87" s="30"/>
      <c r="AK87" s="30"/>
      <c r="AL87" s="30"/>
      <c r="AM87" s="228" t="str">
        <f>IF(AN8= "","",AN8)</f>
        <v>28. 10. 2021</v>
      </c>
      <c r="AN87" s="228"/>
      <c r="AO87" s="30"/>
      <c r="AP87" s="30"/>
      <c r="AQ87" s="30"/>
      <c r="AR87" s="33"/>
      <c r="BE87" s="28"/>
    </row>
    <row r="88" spans="1:90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E88" s="28"/>
    </row>
    <row r="89" spans="1:90" s="2" customFormat="1" ht="15.2" customHeight="1">
      <c r="A89" s="28"/>
      <c r="B89" s="29"/>
      <c r="C89" s="25" t="s">
        <v>21</v>
      </c>
      <c r="D89" s="30"/>
      <c r="E89" s="30"/>
      <c r="F89" s="30"/>
      <c r="G89" s="30"/>
      <c r="H89" s="30"/>
      <c r="I89" s="30"/>
      <c r="J89" s="30"/>
      <c r="K89" s="30"/>
      <c r="L89" s="57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27</v>
      </c>
      <c r="AJ89" s="30"/>
      <c r="AK89" s="30"/>
      <c r="AL89" s="30"/>
      <c r="AM89" s="229" t="str">
        <f>IF(E17="","",E17)</f>
        <v xml:space="preserve"> </v>
      </c>
      <c r="AN89" s="230"/>
      <c r="AO89" s="230"/>
      <c r="AP89" s="230"/>
      <c r="AQ89" s="30"/>
      <c r="AR89" s="33"/>
      <c r="AS89" s="231" t="s">
        <v>54</v>
      </c>
      <c r="AT89" s="232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28"/>
    </row>
    <row r="90" spans="1:90" s="2" customFormat="1" ht="15.2" customHeight="1">
      <c r="A90" s="28"/>
      <c r="B90" s="29"/>
      <c r="C90" s="25" t="s">
        <v>25</v>
      </c>
      <c r="D90" s="30"/>
      <c r="E90" s="30"/>
      <c r="F90" s="30"/>
      <c r="G90" s="30"/>
      <c r="H90" s="30"/>
      <c r="I90" s="30"/>
      <c r="J90" s="30"/>
      <c r="K90" s="30"/>
      <c r="L90" s="57" t="str">
        <f>IF(E14="","",E14)</f>
        <v>Ján Černický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29</v>
      </c>
      <c r="AJ90" s="30"/>
      <c r="AK90" s="30"/>
      <c r="AL90" s="30"/>
      <c r="AM90" s="229" t="str">
        <f>IF(E20="","",E20)</f>
        <v>ELAZ, s.r.o.</v>
      </c>
      <c r="AN90" s="230"/>
      <c r="AO90" s="230"/>
      <c r="AP90" s="230"/>
      <c r="AQ90" s="30"/>
      <c r="AR90" s="33"/>
      <c r="AS90" s="233"/>
      <c r="AT90" s="234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28"/>
    </row>
    <row r="91" spans="1:90" s="2" customFormat="1" ht="10.9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35"/>
      <c r="AT91" s="236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28"/>
    </row>
    <row r="92" spans="1:90" s="2" customFormat="1" ht="29.25" customHeight="1">
      <c r="A92" s="28"/>
      <c r="B92" s="29"/>
      <c r="C92" s="237" t="s">
        <v>55</v>
      </c>
      <c r="D92" s="238"/>
      <c r="E92" s="238"/>
      <c r="F92" s="238"/>
      <c r="G92" s="238"/>
      <c r="H92" s="71"/>
      <c r="I92" s="239" t="s">
        <v>56</v>
      </c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40" t="s">
        <v>57</v>
      </c>
      <c r="AH92" s="238"/>
      <c r="AI92" s="238"/>
      <c r="AJ92" s="238"/>
      <c r="AK92" s="238"/>
      <c r="AL92" s="238"/>
      <c r="AM92" s="238"/>
      <c r="AN92" s="239" t="s">
        <v>58</v>
      </c>
      <c r="AO92" s="238"/>
      <c r="AP92" s="241"/>
      <c r="AQ92" s="72" t="s">
        <v>59</v>
      </c>
      <c r="AR92" s="33"/>
      <c r="AS92" s="73" t="s">
        <v>60</v>
      </c>
      <c r="AT92" s="74" t="s">
        <v>61</v>
      </c>
      <c r="AU92" s="74" t="s">
        <v>62</v>
      </c>
      <c r="AV92" s="74" t="s">
        <v>63</v>
      </c>
      <c r="AW92" s="74" t="s">
        <v>64</v>
      </c>
      <c r="AX92" s="74" t="s">
        <v>65</v>
      </c>
      <c r="AY92" s="74" t="s">
        <v>66</v>
      </c>
      <c r="AZ92" s="74" t="s">
        <v>67</v>
      </c>
      <c r="BA92" s="74" t="s">
        <v>68</v>
      </c>
      <c r="BB92" s="74" t="s">
        <v>69</v>
      </c>
      <c r="BC92" s="74" t="s">
        <v>70</v>
      </c>
      <c r="BD92" s="75" t="s">
        <v>71</v>
      </c>
      <c r="BE92" s="28"/>
    </row>
    <row r="93" spans="1:90" s="2" customFormat="1" ht="10.9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28"/>
    </row>
    <row r="94" spans="1:90" s="6" customFormat="1" ht="32.450000000000003" customHeight="1">
      <c r="B94" s="79"/>
      <c r="C94" s="80" t="s">
        <v>72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45">
        <f>ROUND(AG95,2)</f>
        <v>0</v>
      </c>
      <c r="AH94" s="245"/>
      <c r="AI94" s="245"/>
      <c r="AJ94" s="245"/>
      <c r="AK94" s="245"/>
      <c r="AL94" s="245"/>
      <c r="AM94" s="245"/>
      <c r="AN94" s="246">
        <f>SUM(AG94,AT94)</f>
        <v>0</v>
      </c>
      <c r="AO94" s="246"/>
      <c r="AP94" s="246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51.496699999999997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73</v>
      </c>
      <c r="BT94" s="89" t="s">
        <v>74</v>
      </c>
      <c r="BV94" s="89" t="s">
        <v>75</v>
      </c>
      <c r="BW94" s="89" t="s">
        <v>6</v>
      </c>
      <c r="BX94" s="89" t="s">
        <v>76</v>
      </c>
      <c r="CL94" s="89" t="s">
        <v>1</v>
      </c>
    </row>
    <row r="95" spans="1:90" s="7" customFormat="1" ht="24.75" customHeight="1">
      <c r="A95" s="90" t="s">
        <v>77</v>
      </c>
      <c r="B95" s="91"/>
      <c r="C95" s="92"/>
      <c r="D95" s="244" t="s">
        <v>12</v>
      </c>
      <c r="E95" s="244"/>
      <c r="F95" s="244"/>
      <c r="G95" s="244"/>
      <c r="H95" s="244"/>
      <c r="I95" s="93"/>
      <c r="J95" s="244" t="s">
        <v>14</v>
      </c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2">
        <f>'VelkySaris - Veľká Šariš ...'!J28</f>
        <v>0</v>
      </c>
      <c r="AH95" s="243"/>
      <c r="AI95" s="243"/>
      <c r="AJ95" s="243"/>
      <c r="AK95" s="243"/>
      <c r="AL95" s="243"/>
      <c r="AM95" s="243"/>
      <c r="AN95" s="242">
        <f>SUM(AG95,AT95)</f>
        <v>0</v>
      </c>
      <c r="AO95" s="243"/>
      <c r="AP95" s="243"/>
      <c r="AQ95" s="94" t="s">
        <v>78</v>
      </c>
      <c r="AR95" s="95"/>
      <c r="AS95" s="96">
        <v>0</v>
      </c>
      <c r="AT95" s="97">
        <f>ROUND(SUM(AV95:AW95),2)</f>
        <v>0</v>
      </c>
      <c r="AU95" s="98">
        <f>'VelkySaris - Veľká Šariš ...'!P116</f>
        <v>51.496699999999997</v>
      </c>
      <c r="AV95" s="97">
        <f>'VelkySaris - Veľká Šariš ...'!J31</f>
        <v>0</v>
      </c>
      <c r="AW95" s="97">
        <f>'VelkySaris - Veľká Šariš ...'!J32</f>
        <v>0</v>
      </c>
      <c r="AX95" s="97">
        <f>'VelkySaris - Veľká Šariš ...'!J33</f>
        <v>0</v>
      </c>
      <c r="AY95" s="97">
        <f>'VelkySaris - Veľká Šariš ...'!J34</f>
        <v>0</v>
      </c>
      <c r="AZ95" s="97">
        <f>'VelkySaris - Veľká Šariš ...'!F31</f>
        <v>0</v>
      </c>
      <c r="BA95" s="97">
        <f>'VelkySaris - Veľká Šariš ...'!F32</f>
        <v>0</v>
      </c>
      <c r="BB95" s="97">
        <f>'VelkySaris - Veľká Šariš ...'!F33</f>
        <v>0</v>
      </c>
      <c r="BC95" s="97">
        <f>'VelkySaris - Veľká Šariš ...'!F34</f>
        <v>0</v>
      </c>
      <c r="BD95" s="99">
        <f>'VelkySaris - Veľká Šariš ...'!F35</f>
        <v>0</v>
      </c>
      <c r="BT95" s="100" t="s">
        <v>79</v>
      </c>
      <c r="BU95" s="100" t="s">
        <v>80</v>
      </c>
      <c r="BV95" s="100" t="s">
        <v>75</v>
      </c>
      <c r="BW95" s="100" t="s">
        <v>6</v>
      </c>
      <c r="BX95" s="100" t="s">
        <v>76</v>
      </c>
      <c r="CL95" s="100" t="s">
        <v>1</v>
      </c>
    </row>
    <row r="96" spans="1:90" s="2" customFormat="1" ht="30" customHeight="1">
      <c r="A96" s="28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3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pans="1:57" s="2" customFormat="1" ht="6.95" customHeight="1">
      <c r="A97" s="28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3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sheetProtection algorithmName="SHA-512" hashValue="524um5RGWNDSzBv/WTTPI1jqa8SF8cb9hPCAdd8AalY3dai8t7vhLvlqrorBqGKZqH5KepBBPhqTSWOuMSwm9g==" saltValue="yvTkSFdeUwcODeXy/HnnSYwzs1xSLcG9M3J3cX7KimOqM33806saVnLLOtLAl/BA3hha6A+IYhXlDeIuK4RnuA==" spinCount="100000" sheet="1" objects="1" scenarios="1" formatColumns="0" formatRows="0"/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VelkySaris - Veľká Šariš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9"/>
  <sheetViews>
    <sheetView showGridLines="0" tabSelected="1" topLeftCell="A108" workbookViewId="0">
      <selection activeCell="X117" sqref="X11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6</v>
      </c>
    </row>
    <row r="3" spans="1:46" s="1" customFormat="1" ht="6.95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7"/>
      <c r="AT3" s="14" t="s">
        <v>74</v>
      </c>
    </row>
    <row r="4" spans="1:46" s="1" customFormat="1" ht="24.95" customHeight="1">
      <c r="B4" s="17"/>
      <c r="D4" s="103" t="s">
        <v>81</v>
      </c>
      <c r="L4" s="17"/>
      <c r="M4" s="104" t="s">
        <v>10</v>
      </c>
      <c r="AT4" s="14" t="s">
        <v>5</v>
      </c>
    </row>
    <row r="5" spans="1:46" s="1" customFormat="1" ht="6.95" customHeight="1">
      <c r="B5" s="17"/>
      <c r="L5" s="17"/>
    </row>
    <row r="6" spans="1:46" s="2" customFormat="1" ht="12" customHeight="1">
      <c r="A6" s="28"/>
      <c r="B6" s="33"/>
      <c r="C6" s="28"/>
      <c r="D6" s="105" t="s">
        <v>13</v>
      </c>
      <c r="E6" s="28"/>
      <c r="F6" s="28"/>
      <c r="G6" s="28"/>
      <c r="H6" s="28"/>
      <c r="I6" s="28"/>
      <c r="J6" s="28"/>
      <c r="K6" s="28"/>
      <c r="L6" s="49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pans="1:46" s="2" customFormat="1" ht="16.5" customHeight="1">
      <c r="A7" s="28"/>
      <c r="B7" s="33"/>
      <c r="C7" s="28"/>
      <c r="D7" s="28"/>
      <c r="E7" s="248" t="s">
        <v>14</v>
      </c>
      <c r="F7" s="249"/>
      <c r="G7" s="249"/>
      <c r="H7" s="249"/>
      <c r="I7" s="28"/>
      <c r="J7" s="28"/>
      <c r="K7" s="28"/>
      <c r="L7" s="49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pans="1:46" s="2" customFormat="1" ht="11.25">
      <c r="A8" s="28"/>
      <c r="B8" s="33"/>
      <c r="C8" s="28"/>
      <c r="D8" s="28"/>
      <c r="E8" s="28"/>
      <c r="F8" s="28"/>
      <c r="G8" s="28"/>
      <c r="H8" s="28"/>
      <c r="I8" s="28"/>
      <c r="J8" s="28"/>
      <c r="K8" s="28"/>
      <c r="L8" s="4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2" customHeight="1">
      <c r="A9" s="28"/>
      <c r="B9" s="33"/>
      <c r="C9" s="28"/>
      <c r="D9" s="105" t="s">
        <v>15</v>
      </c>
      <c r="E9" s="28"/>
      <c r="F9" s="106" t="s">
        <v>1</v>
      </c>
      <c r="G9" s="28"/>
      <c r="H9" s="28"/>
      <c r="I9" s="105" t="s">
        <v>16</v>
      </c>
      <c r="J9" s="106" t="s">
        <v>1</v>
      </c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2" customHeight="1">
      <c r="A10" s="28"/>
      <c r="B10" s="33"/>
      <c r="C10" s="28"/>
      <c r="D10" s="105" t="s">
        <v>17</v>
      </c>
      <c r="E10" s="28"/>
      <c r="F10" s="106" t="s">
        <v>18</v>
      </c>
      <c r="G10" s="28"/>
      <c r="H10" s="28"/>
      <c r="I10" s="105" t="s">
        <v>19</v>
      </c>
      <c r="J10" s="107" t="str">
        <f>'Rekapitulácia stavby'!AN8</f>
        <v>28. 10. 2021</v>
      </c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0.9" customHeight="1">
      <c r="A11" s="28"/>
      <c r="B11" s="33"/>
      <c r="C11" s="28"/>
      <c r="D11" s="28"/>
      <c r="E11" s="28"/>
      <c r="F11" s="28"/>
      <c r="G11" s="28"/>
      <c r="H11" s="28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5" t="s">
        <v>21</v>
      </c>
      <c r="E12" s="28"/>
      <c r="F12" s="28"/>
      <c r="G12" s="28"/>
      <c r="H12" s="28"/>
      <c r="I12" s="105" t="s">
        <v>22</v>
      </c>
      <c r="J12" s="106" t="str">
        <f>IF('Rekapitulácia stavby'!AN10="","",'Rekapitulácia stavby'!AN10)</f>
        <v/>
      </c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8" customHeight="1">
      <c r="A13" s="28"/>
      <c r="B13" s="33"/>
      <c r="C13" s="28"/>
      <c r="D13" s="28"/>
      <c r="E13" s="106" t="str">
        <f>IF('Rekapitulácia stavby'!E11="","",'Rekapitulácia stavby'!E11)</f>
        <v xml:space="preserve"> </v>
      </c>
      <c r="F13" s="28"/>
      <c r="G13" s="28"/>
      <c r="H13" s="28"/>
      <c r="I13" s="105" t="s">
        <v>24</v>
      </c>
      <c r="J13" s="106" t="str">
        <f>IF('Rekapitulácia stavby'!AN11="","",'Rekapitulácia stavby'!AN11)</f>
        <v/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6.95" customHeight="1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05" t="s">
        <v>25</v>
      </c>
      <c r="E15" s="28"/>
      <c r="F15" s="28"/>
      <c r="G15" s="28"/>
      <c r="H15" s="28"/>
      <c r="I15" s="105" t="s">
        <v>22</v>
      </c>
      <c r="J15" s="106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8" customHeight="1">
      <c r="A16" s="28"/>
      <c r="B16" s="33"/>
      <c r="C16" s="28"/>
      <c r="D16" s="28"/>
      <c r="E16" s="106" t="s">
        <v>26</v>
      </c>
      <c r="F16" s="28"/>
      <c r="G16" s="28"/>
      <c r="H16" s="28"/>
      <c r="I16" s="105" t="s">
        <v>24</v>
      </c>
      <c r="J16" s="106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6.95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05" t="s">
        <v>27</v>
      </c>
      <c r="E18" s="28"/>
      <c r="F18" s="28"/>
      <c r="G18" s="28"/>
      <c r="H18" s="28"/>
      <c r="I18" s="105" t="s">
        <v>22</v>
      </c>
      <c r="J18" s="106" t="str">
        <f>IF('Rekapitulácia stavby'!AN16="","",'Rekapitulácia stavby'!AN16)</f>
        <v/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6" t="str">
        <f>IF('Rekapitulácia stavby'!E17="","",'Rekapitulácia stavby'!E17)</f>
        <v xml:space="preserve"> </v>
      </c>
      <c r="F19" s="28"/>
      <c r="G19" s="28"/>
      <c r="H19" s="28"/>
      <c r="I19" s="105" t="s">
        <v>24</v>
      </c>
      <c r="J19" s="106" t="str">
        <f>IF('Rekapitulácia stavby'!AN17="","",'Rekapitulácia stavby'!AN17)</f>
        <v/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05" t="s">
        <v>29</v>
      </c>
      <c r="E21" s="28"/>
      <c r="F21" s="28"/>
      <c r="G21" s="28"/>
      <c r="H21" s="28"/>
      <c r="I21" s="105" t="s">
        <v>22</v>
      </c>
      <c r="J21" s="106" t="s">
        <v>30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6" t="s">
        <v>31</v>
      </c>
      <c r="F22" s="28"/>
      <c r="G22" s="28"/>
      <c r="H22" s="28"/>
      <c r="I22" s="105" t="s">
        <v>24</v>
      </c>
      <c r="J22" s="106" t="s">
        <v>32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05" t="s">
        <v>33</v>
      </c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8" customFormat="1" ht="16.5" customHeight="1">
      <c r="A25" s="108"/>
      <c r="B25" s="109"/>
      <c r="C25" s="108"/>
      <c r="D25" s="108"/>
      <c r="E25" s="250" t="s">
        <v>1</v>
      </c>
      <c r="F25" s="250"/>
      <c r="G25" s="250"/>
      <c r="H25" s="250"/>
      <c r="I25" s="108"/>
      <c r="J25" s="108"/>
      <c r="K25" s="108"/>
      <c r="L25" s="110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6.95" customHeight="1">
      <c r="A27" s="28"/>
      <c r="B27" s="33"/>
      <c r="C27" s="28"/>
      <c r="D27" s="111"/>
      <c r="E27" s="111"/>
      <c r="F27" s="111"/>
      <c r="G27" s="111"/>
      <c r="H27" s="111"/>
      <c r="I27" s="111"/>
      <c r="J27" s="111"/>
      <c r="K27" s="111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25.35" customHeight="1">
      <c r="A28" s="28"/>
      <c r="B28" s="33"/>
      <c r="C28" s="28"/>
      <c r="D28" s="112" t="s">
        <v>34</v>
      </c>
      <c r="E28" s="28"/>
      <c r="F28" s="28"/>
      <c r="G28" s="28"/>
      <c r="H28" s="28"/>
      <c r="I28" s="28"/>
      <c r="J28" s="113">
        <f>ROUND(J116, 2)</f>
        <v>0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11"/>
      <c r="E29" s="111"/>
      <c r="F29" s="111"/>
      <c r="G29" s="111"/>
      <c r="H29" s="111"/>
      <c r="I29" s="111"/>
      <c r="J29" s="111"/>
      <c r="K29" s="111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33"/>
      <c r="C30" s="28"/>
      <c r="D30" s="28"/>
      <c r="E30" s="28"/>
      <c r="F30" s="114" t="s">
        <v>36</v>
      </c>
      <c r="G30" s="28"/>
      <c r="H30" s="28"/>
      <c r="I30" s="114" t="s">
        <v>35</v>
      </c>
      <c r="J30" s="114" t="s">
        <v>37</v>
      </c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33"/>
      <c r="C31" s="28"/>
      <c r="D31" s="115" t="s">
        <v>38</v>
      </c>
      <c r="E31" s="116" t="s">
        <v>39</v>
      </c>
      <c r="F31" s="117">
        <f>ROUND((SUM(BE116:BE158)),  2)</f>
        <v>0</v>
      </c>
      <c r="G31" s="118"/>
      <c r="H31" s="118"/>
      <c r="I31" s="119">
        <v>0.2</v>
      </c>
      <c r="J31" s="117">
        <f>ROUND(((SUM(BE116:BE158))*I31),  2)</f>
        <v>0</v>
      </c>
      <c r="K31" s="28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116" t="s">
        <v>40</v>
      </c>
      <c r="F32" s="117">
        <f>ROUND((SUM(BF116:BF158)),  2)</f>
        <v>0</v>
      </c>
      <c r="G32" s="118"/>
      <c r="H32" s="118"/>
      <c r="I32" s="119">
        <v>0.2</v>
      </c>
      <c r="J32" s="117">
        <f>ROUND(((SUM(BF116:BF158))*I32),  2)</f>
        <v>0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hidden="1" customHeight="1">
      <c r="A33" s="28"/>
      <c r="B33" s="33"/>
      <c r="C33" s="28"/>
      <c r="D33" s="28"/>
      <c r="E33" s="105" t="s">
        <v>41</v>
      </c>
      <c r="F33" s="120">
        <f>ROUND((SUM(BG116:BG158)),  2)</f>
        <v>0</v>
      </c>
      <c r="G33" s="28"/>
      <c r="H33" s="28"/>
      <c r="I33" s="121">
        <v>0.2</v>
      </c>
      <c r="J33" s="120">
        <f>0</f>
        <v>0</v>
      </c>
      <c r="K33" s="28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hidden="1" customHeight="1">
      <c r="A34" s="28"/>
      <c r="B34" s="33"/>
      <c r="C34" s="28"/>
      <c r="D34" s="28"/>
      <c r="E34" s="105" t="s">
        <v>42</v>
      </c>
      <c r="F34" s="120">
        <f>ROUND((SUM(BH116:BH158)),  2)</f>
        <v>0</v>
      </c>
      <c r="G34" s="28"/>
      <c r="H34" s="28"/>
      <c r="I34" s="121">
        <v>0.2</v>
      </c>
      <c r="J34" s="120">
        <f>0</f>
        <v>0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16" t="s">
        <v>43</v>
      </c>
      <c r="F35" s="117">
        <f>ROUND((SUM(BI116:BI158)),  2)</f>
        <v>0</v>
      </c>
      <c r="G35" s="118"/>
      <c r="H35" s="118"/>
      <c r="I35" s="119">
        <v>0</v>
      </c>
      <c r="J35" s="117">
        <f>0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6.95" customHeight="1">
      <c r="A36" s="28"/>
      <c r="B36" s="33"/>
      <c r="C36" s="28"/>
      <c r="D36" s="28"/>
      <c r="E36" s="28"/>
      <c r="F36" s="28"/>
      <c r="G36" s="28"/>
      <c r="H36" s="28"/>
      <c r="I36" s="28"/>
      <c r="J36" s="28"/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25.35" customHeight="1">
      <c r="A37" s="28"/>
      <c r="B37" s="33"/>
      <c r="C37" s="122"/>
      <c r="D37" s="123" t="s">
        <v>44</v>
      </c>
      <c r="E37" s="124"/>
      <c r="F37" s="124"/>
      <c r="G37" s="125" t="s">
        <v>45</v>
      </c>
      <c r="H37" s="126" t="s">
        <v>46</v>
      </c>
      <c r="I37" s="124"/>
      <c r="J37" s="127">
        <f>SUM(J28:J35)</f>
        <v>0</v>
      </c>
      <c r="K37" s="1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29" t="s">
        <v>47</v>
      </c>
      <c r="E50" s="130"/>
      <c r="F50" s="130"/>
      <c r="G50" s="129" t="s">
        <v>48</v>
      </c>
      <c r="H50" s="130"/>
      <c r="I50" s="130"/>
      <c r="J50" s="130"/>
      <c r="K50" s="130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31" t="s">
        <v>49</v>
      </c>
      <c r="E61" s="132"/>
      <c r="F61" s="133" t="s">
        <v>50</v>
      </c>
      <c r="G61" s="131" t="s">
        <v>49</v>
      </c>
      <c r="H61" s="132"/>
      <c r="I61" s="132"/>
      <c r="J61" s="134" t="s">
        <v>50</v>
      </c>
      <c r="K61" s="132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29" t="s">
        <v>51</v>
      </c>
      <c r="E65" s="135"/>
      <c r="F65" s="135"/>
      <c r="G65" s="129" t="s">
        <v>52</v>
      </c>
      <c r="H65" s="135"/>
      <c r="I65" s="135"/>
      <c r="J65" s="135"/>
      <c r="K65" s="135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31" t="s">
        <v>49</v>
      </c>
      <c r="E76" s="132"/>
      <c r="F76" s="133" t="s">
        <v>50</v>
      </c>
      <c r="G76" s="131" t="s">
        <v>49</v>
      </c>
      <c r="H76" s="132"/>
      <c r="I76" s="132"/>
      <c r="J76" s="134" t="s">
        <v>50</v>
      </c>
      <c r="K76" s="132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82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26" t="str">
        <f>E7</f>
        <v>Veľká Šariš podhradie-Káblová prípojka NN SO-18 VV</v>
      </c>
      <c r="F85" s="251"/>
      <c r="G85" s="251"/>
      <c r="H85" s="251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4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2" customHeight="1">
      <c r="A87" s="28"/>
      <c r="B87" s="29"/>
      <c r="C87" s="25" t="s">
        <v>17</v>
      </c>
      <c r="D87" s="30"/>
      <c r="E87" s="30"/>
      <c r="F87" s="23" t="str">
        <f>F10</f>
        <v>Veľký Šariš</v>
      </c>
      <c r="G87" s="30"/>
      <c r="H87" s="30"/>
      <c r="I87" s="25" t="s">
        <v>19</v>
      </c>
      <c r="J87" s="64" t="str">
        <f>IF(J10="","",J10)</f>
        <v>28. 10. 2021</v>
      </c>
      <c r="K87" s="30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5.2" customHeight="1">
      <c r="A89" s="28"/>
      <c r="B89" s="29"/>
      <c r="C89" s="25" t="s">
        <v>21</v>
      </c>
      <c r="D89" s="30"/>
      <c r="E89" s="30"/>
      <c r="F89" s="23" t="str">
        <f>E13</f>
        <v xml:space="preserve"> </v>
      </c>
      <c r="G89" s="30"/>
      <c r="H89" s="30"/>
      <c r="I89" s="25" t="s">
        <v>27</v>
      </c>
      <c r="J89" s="26" t="str">
        <f>E19</f>
        <v xml:space="preserve"> </v>
      </c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15.2" customHeight="1">
      <c r="A90" s="28"/>
      <c r="B90" s="29"/>
      <c r="C90" s="25" t="s">
        <v>25</v>
      </c>
      <c r="D90" s="30"/>
      <c r="E90" s="30"/>
      <c r="F90" s="23" t="str">
        <f>IF(E16="","",E16)</f>
        <v>Ján Černický</v>
      </c>
      <c r="G90" s="30"/>
      <c r="H90" s="30"/>
      <c r="I90" s="25" t="s">
        <v>29</v>
      </c>
      <c r="J90" s="26" t="str">
        <f>E22</f>
        <v>ELAZ, s.r.o.</v>
      </c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0.35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29.25" customHeight="1">
      <c r="A92" s="28"/>
      <c r="B92" s="29"/>
      <c r="C92" s="140" t="s">
        <v>83</v>
      </c>
      <c r="D92" s="141"/>
      <c r="E92" s="141"/>
      <c r="F92" s="141"/>
      <c r="G92" s="141"/>
      <c r="H92" s="141"/>
      <c r="I92" s="141"/>
      <c r="J92" s="142" t="s">
        <v>84</v>
      </c>
      <c r="K92" s="141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2.9" customHeight="1">
      <c r="A94" s="28"/>
      <c r="B94" s="29"/>
      <c r="C94" s="143" t="s">
        <v>85</v>
      </c>
      <c r="D94" s="30"/>
      <c r="E94" s="30"/>
      <c r="F94" s="30"/>
      <c r="G94" s="30"/>
      <c r="H94" s="30"/>
      <c r="I94" s="30"/>
      <c r="J94" s="82">
        <f>J116</f>
        <v>0</v>
      </c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U94" s="14" t="s">
        <v>86</v>
      </c>
    </row>
    <row r="95" spans="1:47" s="9" customFormat="1" ht="24.95" customHeight="1">
      <c r="B95" s="144"/>
      <c r="C95" s="145"/>
      <c r="D95" s="146" t="s">
        <v>87</v>
      </c>
      <c r="E95" s="147"/>
      <c r="F95" s="147"/>
      <c r="G95" s="147"/>
      <c r="H95" s="147"/>
      <c r="I95" s="147"/>
      <c r="J95" s="148">
        <f>J117</f>
        <v>0</v>
      </c>
      <c r="K95" s="145"/>
      <c r="L95" s="149"/>
    </row>
    <row r="96" spans="1:47" s="10" customFormat="1" ht="19.899999999999999" customHeight="1">
      <c r="B96" s="150"/>
      <c r="C96" s="151"/>
      <c r="D96" s="152" t="s">
        <v>88</v>
      </c>
      <c r="E96" s="153"/>
      <c r="F96" s="153"/>
      <c r="G96" s="153"/>
      <c r="H96" s="153"/>
      <c r="I96" s="153"/>
      <c r="J96" s="154">
        <f>J118</f>
        <v>0</v>
      </c>
      <c r="K96" s="151"/>
      <c r="L96" s="155"/>
    </row>
    <row r="97" spans="1:31" s="10" customFormat="1" ht="19.899999999999999" customHeight="1">
      <c r="B97" s="150"/>
      <c r="C97" s="151"/>
      <c r="D97" s="152" t="s">
        <v>89</v>
      </c>
      <c r="E97" s="153"/>
      <c r="F97" s="153"/>
      <c r="G97" s="153"/>
      <c r="H97" s="153"/>
      <c r="I97" s="153"/>
      <c r="J97" s="154">
        <f>J147</f>
        <v>0</v>
      </c>
      <c r="K97" s="151"/>
      <c r="L97" s="155"/>
    </row>
    <row r="98" spans="1:31" s="9" customFormat="1" ht="24.95" customHeight="1">
      <c r="B98" s="144"/>
      <c r="C98" s="145"/>
      <c r="D98" s="146" t="s">
        <v>90</v>
      </c>
      <c r="E98" s="147"/>
      <c r="F98" s="147"/>
      <c r="G98" s="147"/>
      <c r="H98" s="147"/>
      <c r="I98" s="147"/>
      <c r="J98" s="148">
        <f>J155</f>
        <v>0</v>
      </c>
      <c r="K98" s="145"/>
      <c r="L98" s="149"/>
    </row>
    <row r="99" spans="1:31" s="2" customFormat="1" ht="21.75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31" s="2" customFormat="1" ht="6.95" customHeight="1">
      <c r="A100" s="28"/>
      <c r="B100" s="52"/>
      <c r="C100" s="53"/>
      <c r="D100" s="53"/>
      <c r="E100" s="53"/>
      <c r="F100" s="53"/>
      <c r="G100" s="53"/>
      <c r="H100" s="53"/>
      <c r="I100" s="53"/>
      <c r="J100" s="53"/>
      <c r="K100" s="53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4" spans="1:31" s="2" customFormat="1" ht="6.95" customHeight="1">
      <c r="A104" s="28"/>
      <c r="B104" s="54"/>
      <c r="C104" s="55"/>
      <c r="D104" s="55"/>
      <c r="E104" s="55"/>
      <c r="F104" s="55"/>
      <c r="G104" s="55"/>
      <c r="H104" s="55"/>
      <c r="I104" s="55"/>
      <c r="J104" s="55"/>
      <c r="K104" s="55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31" s="2" customFormat="1" ht="24.95" customHeight="1">
      <c r="A105" s="28"/>
      <c r="B105" s="29"/>
      <c r="C105" s="20" t="s">
        <v>91</v>
      </c>
      <c r="D105" s="30"/>
      <c r="E105" s="30"/>
      <c r="F105" s="30"/>
      <c r="G105" s="30"/>
      <c r="H105" s="30"/>
      <c r="I105" s="30"/>
      <c r="J105" s="30"/>
      <c r="K105" s="30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6.95" customHeight="1">
      <c r="A106" s="28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12" customHeight="1">
      <c r="A107" s="28"/>
      <c r="B107" s="29"/>
      <c r="C107" s="25" t="s">
        <v>13</v>
      </c>
      <c r="D107" s="30"/>
      <c r="E107" s="30"/>
      <c r="F107" s="30"/>
      <c r="G107" s="30"/>
      <c r="H107" s="30"/>
      <c r="I107" s="30"/>
      <c r="J107" s="30"/>
      <c r="K107" s="30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16.5" customHeight="1">
      <c r="A108" s="28"/>
      <c r="B108" s="29"/>
      <c r="C108" s="30"/>
      <c r="D108" s="30"/>
      <c r="E108" s="226" t="str">
        <f>E7</f>
        <v>Veľká Šariš podhradie-Káblová prípojka NN SO-18 VV</v>
      </c>
      <c r="F108" s="251"/>
      <c r="G108" s="251"/>
      <c r="H108" s="251"/>
      <c r="I108" s="30"/>
      <c r="J108" s="30"/>
      <c r="K108" s="30"/>
      <c r="L108" s="4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6.95" customHeight="1">
      <c r="A109" s="28"/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12" customHeight="1">
      <c r="A110" s="28"/>
      <c r="B110" s="29"/>
      <c r="C110" s="25" t="s">
        <v>17</v>
      </c>
      <c r="D110" s="30"/>
      <c r="E110" s="30"/>
      <c r="F110" s="23" t="str">
        <f>F10</f>
        <v>Veľký Šariš</v>
      </c>
      <c r="G110" s="30"/>
      <c r="H110" s="30"/>
      <c r="I110" s="25" t="s">
        <v>19</v>
      </c>
      <c r="J110" s="64" t="str">
        <f>IF(J10="","",J10)</f>
        <v>28. 10. 2021</v>
      </c>
      <c r="K110" s="30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6.95" customHeight="1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31" s="2" customFormat="1" ht="15.2" customHeight="1">
      <c r="A112" s="28"/>
      <c r="B112" s="29"/>
      <c r="C112" s="25" t="s">
        <v>21</v>
      </c>
      <c r="D112" s="30"/>
      <c r="E112" s="30"/>
      <c r="F112" s="23" t="str">
        <f>E13</f>
        <v xml:space="preserve"> </v>
      </c>
      <c r="G112" s="30"/>
      <c r="H112" s="30"/>
      <c r="I112" s="25" t="s">
        <v>27</v>
      </c>
      <c r="J112" s="26" t="str">
        <f>E19</f>
        <v xml:space="preserve"> </v>
      </c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15.2" customHeight="1">
      <c r="A113" s="28"/>
      <c r="B113" s="29"/>
      <c r="C113" s="25" t="s">
        <v>25</v>
      </c>
      <c r="D113" s="30"/>
      <c r="E113" s="30"/>
      <c r="F113" s="23" t="str">
        <f>IF(E16="","",E16)</f>
        <v>Ján Černický</v>
      </c>
      <c r="G113" s="30"/>
      <c r="H113" s="30"/>
      <c r="I113" s="25" t="s">
        <v>29</v>
      </c>
      <c r="J113" s="26" t="str">
        <f>E22</f>
        <v>ELAZ, s.r.o.</v>
      </c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2" customFormat="1" ht="10.35" customHeight="1">
      <c r="A114" s="28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5" s="11" customFormat="1" ht="29.25" customHeight="1">
      <c r="A115" s="156"/>
      <c r="B115" s="157"/>
      <c r="C115" s="158" t="s">
        <v>92</v>
      </c>
      <c r="D115" s="159" t="s">
        <v>59</v>
      </c>
      <c r="E115" s="159" t="s">
        <v>55</v>
      </c>
      <c r="F115" s="159" t="s">
        <v>56</v>
      </c>
      <c r="G115" s="159" t="s">
        <v>93</v>
      </c>
      <c r="H115" s="159" t="s">
        <v>94</v>
      </c>
      <c r="I115" s="159" t="s">
        <v>95</v>
      </c>
      <c r="J115" s="160" t="s">
        <v>84</v>
      </c>
      <c r="K115" s="161" t="s">
        <v>96</v>
      </c>
      <c r="L115" s="162"/>
      <c r="M115" s="73" t="s">
        <v>1</v>
      </c>
      <c r="N115" s="74" t="s">
        <v>38</v>
      </c>
      <c r="O115" s="74" t="s">
        <v>97</v>
      </c>
      <c r="P115" s="74" t="s">
        <v>98</v>
      </c>
      <c r="Q115" s="74" t="s">
        <v>99</v>
      </c>
      <c r="R115" s="74" t="s">
        <v>100</v>
      </c>
      <c r="S115" s="74" t="s">
        <v>101</v>
      </c>
      <c r="T115" s="75" t="s">
        <v>102</v>
      </c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</row>
    <row r="116" spans="1:65" s="2" customFormat="1" ht="22.9" customHeight="1">
      <c r="A116" s="28"/>
      <c r="B116" s="29"/>
      <c r="C116" s="80" t="s">
        <v>85</v>
      </c>
      <c r="D116" s="30"/>
      <c r="E116" s="30"/>
      <c r="F116" s="30"/>
      <c r="G116" s="30"/>
      <c r="H116" s="30"/>
      <c r="I116" s="30"/>
      <c r="J116" s="163">
        <f>BK116</f>
        <v>0</v>
      </c>
      <c r="K116" s="30"/>
      <c r="L116" s="33"/>
      <c r="M116" s="76"/>
      <c r="N116" s="164"/>
      <c r="O116" s="77"/>
      <c r="P116" s="165">
        <f>P117+P155</f>
        <v>51.496699999999997</v>
      </c>
      <c r="Q116" s="77"/>
      <c r="R116" s="165">
        <f>R117+R155</f>
        <v>0.63791999999999993</v>
      </c>
      <c r="S116" s="77"/>
      <c r="T116" s="166">
        <f>T117+T155</f>
        <v>0</v>
      </c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T116" s="14" t="s">
        <v>73</v>
      </c>
      <c r="AU116" s="14" t="s">
        <v>86</v>
      </c>
      <c r="BK116" s="167">
        <f>BK117+BK155</f>
        <v>0</v>
      </c>
    </row>
    <row r="117" spans="1:65" s="12" customFormat="1" ht="25.9" customHeight="1">
      <c r="B117" s="168"/>
      <c r="C117" s="169"/>
      <c r="D117" s="170" t="s">
        <v>73</v>
      </c>
      <c r="E117" s="171" t="s">
        <v>103</v>
      </c>
      <c r="F117" s="171" t="s">
        <v>104</v>
      </c>
      <c r="G117" s="169"/>
      <c r="H117" s="169"/>
      <c r="I117" s="169"/>
      <c r="J117" s="172">
        <f>BK117</f>
        <v>0</v>
      </c>
      <c r="K117" s="169"/>
      <c r="L117" s="173"/>
      <c r="M117" s="174"/>
      <c r="N117" s="175"/>
      <c r="O117" s="175"/>
      <c r="P117" s="176">
        <f>P118+P147</f>
        <v>37.166699999999999</v>
      </c>
      <c r="Q117" s="175"/>
      <c r="R117" s="176">
        <f>R118+R147</f>
        <v>0.63791999999999993</v>
      </c>
      <c r="S117" s="175"/>
      <c r="T117" s="177">
        <f>T118+T147</f>
        <v>0</v>
      </c>
      <c r="AR117" s="178" t="s">
        <v>105</v>
      </c>
      <c r="AT117" s="179" t="s">
        <v>73</v>
      </c>
      <c r="AU117" s="179" t="s">
        <v>74</v>
      </c>
      <c r="AY117" s="178" t="s">
        <v>106</v>
      </c>
      <c r="BK117" s="180">
        <f>BK118+BK147</f>
        <v>0</v>
      </c>
    </row>
    <row r="118" spans="1:65" s="12" customFormat="1" ht="22.9" customHeight="1">
      <c r="B118" s="168"/>
      <c r="C118" s="169"/>
      <c r="D118" s="170" t="s">
        <v>73</v>
      </c>
      <c r="E118" s="181" t="s">
        <v>107</v>
      </c>
      <c r="F118" s="181" t="s">
        <v>108</v>
      </c>
      <c r="G118" s="169"/>
      <c r="H118" s="169"/>
      <c r="I118" s="169"/>
      <c r="J118" s="182">
        <f>BK118</f>
        <v>0</v>
      </c>
      <c r="K118" s="169"/>
      <c r="L118" s="173"/>
      <c r="M118" s="174"/>
      <c r="N118" s="175"/>
      <c r="O118" s="175"/>
      <c r="P118" s="176">
        <f>SUM(P119:P146)</f>
        <v>28.679000000000002</v>
      </c>
      <c r="Q118" s="175"/>
      <c r="R118" s="176">
        <f>SUM(R119:R146)</f>
        <v>0.32528999999999991</v>
      </c>
      <c r="S118" s="175"/>
      <c r="T118" s="177">
        <f>SUM(T119:T146)</f>
        <v>0</v>
      </c>
      <c r="AR118" s="178" t="s">
        <v>105</v>
      </c>
      <c r="AT118" s="179" t="s">
        <v>73</v>
      </c>
      <c r="AU118" s="179" t="s">
        <v>79</v>
      </c>
      <c r="AY118" s="178" t="s">
        <v>106</v>
      </c>
      <c r="BK118" s="180">
        <f>SUM(BK119:BK146)</f>
        <v>0</v>
      </c>
    </row>
    <row r="119" spans="1:65" s="2" customFormat="1" ht="24.2" customHeight="1">
      <c r="A119" s="28"/>
      <c r="B119" s="29"/>
      <c r="C119" s="183" t="s">
        <v>79</v>
      </c>
      <c r="D119" s="183" t="s">
        <v>109</v>
      </c>
      <c r="E119" s="184" t="s">
        <v>110</v>
      </c>
      <c r="F119" s="185" t="s">
        <v>111</v>
      </c>
      <c r="G119" s="186" t="s">
        <v>112</v>
      </c>
      <c r="H119" s="187">
        <v>5</v>
      </c>
      <c r="I119" s="187">
        <v>0</v>
      </c>
      <c r="J119" s="187">
        <f t="shared" ref="J119:J146" si="0">ROUND(I119*H119,3)</f>
        <v>0</v>
      </c>
      <c r="K119" s="188"/>
      <c r="L119" s="33"/>
      <c r="M119" s="189" t="s">
        <v>1</v>
      </c>
      <c r="N119" s="190" t="s">
        <v>40</v>
      </c>
      <c r="O119" s="191">
        <v>8.5999999999999993E-2</v>
      </c>
      <c r="P119" s="191">
        <f t="shared" ref="P119:P146" si="1">O119*H119</f>
        <v>0.42999999999999994</v>
      </c>
      <c r="Q119" s="191">
        <v>0</v>
      </c>
      <c r="R119" s="191">
        <f t="shared" ref="R119:R146" si="2">Q119*H119</f>
        <v>0</v>
      </c>
      <c r="S119" s="191">
        <v>0</v>
      </c>
      <c r="T119" s="192">
        <f t="shared" ref="T119:T146" si="3">S119*H119</f>
        <v>0</v>
      </c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R119" s="193" t="s">
        <v>113</v>
      </c>
      <c r="AT119" s="193" t="s">
        <v>109</v>
      </c>
      <c r="AU119" s="193" t="s">
        <v>114</v>
      </c>
      <c r="AY119" s="14" t="s">
        <v>106</v>
      </c>
      <c r="BE119" s="194">
        <f t="shared" ref="BE119:BE146" si="4">IF(N119="základná",J119,0)</f>
        <v>0</v>
      </c>
      <c r="BF119" s="194">
        <f t="shared" ref="BF119:BF146" si="5">IF(N119="znížená",J119,0)</f>
        <v>0</v>
      </c>
      <c r="BG119" s="194">
        <f t="shared" ref="BG119:BG146" si="6">IF(N119="zákl. prenesená",J119,0)</f>
        <v>0</v>
      </c>
      <c r="BH119" s="194">
        <f t="shared" ref="BH119:BH146" si="7">IF(N119="zníž. prenesená",J119,0)</f>
        <v>0</v>
      </c>
      <c r="BI119" s="194">
        <f t="shared" ref="BI119:BI146" si="8">IF(N119="nulová",J119,0)</f>
        <v>0</v>
      </c>
      <c r="BJ119" s="14" t="s">
        <v>114</v>
      </c>
      <c r="BK119" s="195">
        <f t="shared" ref="BK119:BK146" si="9">ROUND(I119*H119,3)</f>
        <v>0</v>
      </c>
      <c r="BL119" s="14" t="s">
        <v>113</v>
      </c>
      <c r="BM119" s="193" t="s">
        <v>115</v>
      </c>
    </row>
    <row r="120" spans="1:65" s="2" customFormat="1" ht="24.2" customHeight="1">
      <c r="A120" s="28"/>
      <c r="B120" s="29"/>
      <c r="C120" s="196" t="s">
        <v>114</v>
      </c>
      <c r="D120" s="196" t="s">
        <v>103</v>
      </c>
      <c r="E120" s="197" t="s">
        <v>116</v>
      </c>
      <c r="F120" s="198" t="s">
        <v>117</v>
      </c>
      <c r="G120" s="199" t="s">
        <v>112</v>
      </c>
      <c r="H120" s="200">
        <v>5</v>
      </c>
      <c r="I120" s="200">
        <v>0</v>
      </c>
      <c r="J120" s="200">
        <f t="shared" si="0"/>
        <v>0</v>
      </c>
      <c r="K120" s="201"/>
      <c r="L120" s="202"/>
      <c r="M120" s="203" t="s">
        <v>1</v>
      </c>
      <c r="N120" s="204" t="s">
        <v>40</v>
      </c>
      <c r="O120" s="191">
        <v>0</v>
      </c>
      <c r="P120" s="191">
        <f t="shared" si="1"/>
        <v>0</v>
      </c>
      <c r="Q120" s="191">
        <v>2.2000000000000001E-4</v>
      </c>
      <c r="R120" s="191">
        <f t="shared" si="2"/>
        <v>1.1000000000000001E-3</v>
      </c>
      <c r="S120" s="191">
        <v>0</v>
      </c>
      <c r="T120" s="192">
        <f t="shared" si="3"/>
        <v>0</v>
      </c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R120" s="193" t="s">
        <v>118</v>
      </c>
      <c r="AT120" s="193" t="s">
        <v>103</v>
      </c>
      <c r="AU120" s="193" t="s">
        <v>114</v>
      </c>
      <c r="AY120" s="14" t="s">
        <v>106</v>
      </c>
      <c r="BE120" s="194">
        <f t="shared" si="4"/>
        <v>0</v>
      </c>
      <c r="BF120" s="194">
        <f t="shared" si="5"/>
        <v>0</v>
      </c>
      <c r="BG120" s="194">
        <f t="shared" si="6"/>
        <v>0</v>
      </c>
      <c r="BH120" s="194">
        <f t="shared" si="7"/>
        <v>0</v>
      </c>
      <c r="BI120" s="194">
        <f t="shared" si="8"/>
        <v>0</v>
      </c>
      <c r="BJ120" s="14" t="s">
        <v>114</v>
      </c>
      <c r="BK120" s="195">
        <f t="shared" si="9"/>
        <v>0</v>
      </c>
      <c r="BL120" s="14" t="s">
        <v>118</v>
      </c>
      <c r="BM120" s="193" t="s">
        <v>119</v>
      </c>
    </row>
    <row r="121" spans="1:65" s="2" customFormat="1" ht="24.2" customHeight="1">
      <c r="A121" s="28"/>
      <c r="B121" s="29"/>
      <c r="C121" s="183" t="s">
        <v>79</v>
      </c>
      <c r="D121" s="183" t="s">
        <v>109</v>
      </c>
      <c r="E121" s="184" t="s">
        <v>120</v>
      </c>
      <c r="F121" s="185" t="s">
        <v>121</v>
      </c>
      <c r="G121" s="186" t="s">
        <v>112</v>
      </c>
      <c r="H121" s="187">
        <v>80</v>
      </c>
      <c r="I121" s="187">
        <v>0</v>
      </c>
      <c r="J121" s="187">
        <f t="shared" si="0"/>
        <v>0</v>
      </c>
      <c r="K121" s="188"/>
      <c r="L121" s="33"/>
      <c r="M121" s="189" t="s">
        <v>1</v>
      </c>
      <c r="N121" s="190" t="s">
        <v>40</v>
      </c>
      <c r="O121" s="191">
        <v>0.17899999999999999</v>
      </c>
      <c r="P121" s="191">
        <f t="shared" si="1"/>
        <v>14.32</v>
      </c>
      <c r="Q121" s="191">
        <v>0</v>
      </c>
      <c r="R121" s="191">
        <f t="shared" si="2"/>
        <v>0</v>
      </c>
      <c r="S121" s="191">
        <v>0</v>
      </c>
      <c r="T121" s="192">
        <f t="shared" si="3"/>
        <v>0</v>
      </c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R121" s="193" t="s">
        <v>113</v>
      </c>
      <c r="AT121" s="193" t="s">
        <v>109</v>
      </c>
      <c r="AU121" s="193" t="s">
        <v>114</v>
      </c>
      <c r="AY121" s="14" t="s">
        <v>106</v>
      </c>
      <c r="BE121" s="194">
        <f t="shared" si="4"/>
        <v>0</v>
      </c>
      <c r="BF121" s="194">
        <f t="shared" si="5"/>
        <v>0</v>
      </c>
      <c r="BG121" s="194">
        <f t="shared" si="6"/>
        <v>0</v>
      </c>
      <c r="BH121" s="194">
        <f t="shared" si="7"/>
        <v>0</v>
      </c>
      <c r="BI121" s="194">
        <f t="shared" si="8"/>
        <v>0</v>
      </c>
      <c r="BJ121" s="14" t="s">
        <v>114</v>
      </c>
      <c r="BK121" s="195">
        <f t="shared" si="9"/>
        <v>0</v>
      </c>
      <c r="BL121" s="14" t="s">
        <v>113</v>
      </c>
      <c r="BM121" s="193" t="s">
        <v>122</v>
      </c>
    </row>
    <row r="122" spans="1:65" s="2" customFormat="1" ht="24.2" customHeight="1">
      <c r="A122" s="28"/>
      <c r="B122" s="29"/>
      <c r="C122" s="196" t="s">
        <v>114</v>
      </c>
      <c r="D122" s="196" t="s">
        <v>103</v>
      </c>
      <c r="E122" s="197" t="s">
        <v>123</v>
      </c>
      <c r="F122" s="198" t="s">
        <v>124</v>
      </c>
      <c r="G122" s="199" t="s">
        <v>112</v>
      </c>
      <c r="H122" s="200">
        <v>80</v>
      </c>
      <c r="I122" s="200">
        <v>0</v>
      </c>
      <c r="J122" s="200">
        <f t="shared" si="0"/>
        <v>0</v>
      </c>
      <c r="K122" s="201"/>
      <c r="L122" s="202"/>
      <c r="M122" s="203" t="s">
        <v>1</v>
      </c>
      <c r="N122" s="204" t="s">
        <v>40</v>
      </c>
      <c r="O122" s="191">
        <v>0</v>
      </c>
      <c r="P122" s="191">
        <f t="shared" si="1"/>
        <v>0</v>
      </c>
      <c r="Q122" s="191">
        <v>2.4399999999999999E-3</v>
      </c>
      <c r="R122" s="191">
        <f t="shared" si="2"/>
        <v>0.19519999999999998</v>
      </c>
      <c r="S122" s="191">
        <v>0</v>
      </c>
      <c r="T122" s="192">
        <f t="shared" si="3"/>
        <v>0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R122" s="193" t="s">
        <v>118</v>
      </c>
      <c r="AT122" s="193" t="s">
        <v>103</v>
      </c>
      <c r="AU122" s="193" t="s">
        <v>114</v>
      </c>
      <c r="AY122" s="14" t="s">
        <v>106</v>
      </c>
      <c r="BE122" s="194">
        <f t="shared" si="4"/>
        <v>0</v>
      </c>
      <c r="BF122" s="194">
        <f t="shared" si="5"/>
        <v>0</v>
      </c>
      <c r="BG122" s="194">
        <f t="shared" si="6"/>
        <v>0</v>
      </c>
      <c r="BH122" s="194">
        <f t="shared" si="7"/>
        <v>0</v>
      </c>
      <c r="BI122" s="194">
        <f t="shared" si="8"/>
        <v>0</v>
      </c>
      <c r="BJ122" s="14" t="s">
        <v>114</v>
      </c>
      <c r="BK122" s="195">
        <f t="shared" si="9"/>
        <v>0</v>
      </c>
      <c r="BL122" s="14" t="s">
        <v>118</v>
      </c>
      <c r="BM122" s="193" t="s">
        <v>125</v>
      </c>
    </row>
    <row r="123" spans="1:65" s="2" customFormat="1" ht="24.2" customHeight="1">
      <c r="A123" s="28"/>
      <c r="B123" s="29"/>
      <c r="C123" s="183" t="s">
        <v>105</v>
      </c>
      <c r="D123" s="183" t="s">
        <v>109</v>
      </c>
      <c r="E123" s="184" t="s">
        <v>126</v>
      </c>
      <c r="F123" s="185" t="s">
        <v>127</v>
      </c>
      <c r="G123" s="186" t="s">
        <v>128</v>
      </c>
      <c r="H123" s="187">
        <v>8</v>
      </c>
      <c r="I123" s="187">
        <v>0</v>
      </c>
      <c r="J123" s="187">
        <f t="shared" si="0"/>
        <v>0</v>
      </c>
      <c r="K123" s="188"/>
      <c r="L123" s="33"/>
      <c r="M123" s="189" t="s">
        <v>1</v>
      </c>
      <c r="N123" s="190" t="s">
        <v>40</v>
      </c>
      <c r="O123" s="191">
        <v>0.124</v>
      </c>
      <c r="P123" s="191">
        <f t="shared" si="1"/>
        <v>0.99199999999999999</v>
      </c>
      <c r="Q123" s="191">
        <v>0</v>
      </c>
      <c r="R123" s="191">
        <f t="shared" si="2"/>
        <v>0</v>
      </c>
      <c r="S123" s="191">
        <v>0</v>
      </c>
      <c r="T123" s="192">
        <f t="shared" si="3"/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R123" s="193" t="s">
        <v>113</v>
      </c>
      <c r="AT123" s="193" t="s">
        <v>109</v>
      </c>
      <c r="AU123" s="193" t="s">
        <v>114</v>
      </c>
      <c r="AY123" s="14" t="s">
        <v>106</v>
      </c>
      <c r="BE123" s="194">
        <f t="shared" si="4"/>
        <v>0</v>
      </c>
      <c r="BF123" s="194">
        <f t="shared" si="5"/>
        <v>0</v>
      </c>
      <c r="BG123" s="194">
        <f t="shared" si="6"/>
        <v>0</v>
      </c>
      <c r="BH123" s="194">
        <f t="shared" si="7"/>
        <v>0</v>
      </c>
      <c r="BI123" s="194">
        <f t="shared" si="8"/>
        <v>0</v>
      </c>
      <c r="BJ123" s="14" t="s">
        <v>114</v>
      </c>
      <c r="BK123" s="195">
        <f t="shared" si="9"/>
        <v>0</v>
      </c>
      <c r="BL123" s="14" t="s">
        <v>113</v>
      </c>
      <c r="BM123" s="193" t="s">
        <v>129</v>
      </c>
    </row>
    <row r="124" spans="1:65" s="2" customFormat="1" ht="16.5" customHeight="1">
      <c r="A124" s="28"/>
      <c r="B124" s="29"/>
      <c r="C124" s="183" t="s">
        <v>130</v>
      </c>
      <c r="D124" s="183" t="s">
        <v>109</v>
      </c>
      <c r="E124" s="184" t="s">
        <v>131</v>
      </c>
      <c r="F124" s="185" t="s">
        <v>132</v>
      </c>
      <c r="G124" s="186" t="s">
        <v>128</v>
      </c>
      <c r="H124" s="187">
        <v>3</v>
      </c>
      <c r="I124" s="187">
        <v>0</v>
      </c>
      <c r="J124" s="187">
        <f t="shared" si="0"/>
        <v>0</v>
      </c>
      <c r="K124" s="188"/>
      <c r="L124" s="33"/>
      <c r="M124" s="189" t="s">
        <v>1</v>
      </c>
      <c r="N124" s="190" t="s">
        <v>40</v>
      </c>
      <c r="O124" s="191">
        <v>6.5000000000000002E-2</v>
      </c>
      <c r="P124" s="191">
        <f t="shared" si="1"/>
        <v>0.19500000000000001</v>
      </c>
      <c r="Q124" s="191">
        <v>0</v>
      </c>
      <c r="R124" s="191">
        <f t="shared" si="2"/>
        <v>0</v>
      </c>
      <c r="S124" s="191">
        <v>0</v>
      </c>
      <c r="T124" s="192">
        <f t="shared" si="3"/>
        <v>0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R124" s="193" t="s">
        <v>113</v>
      </c>
      <c r="AT124" s="193" t="s">
        <v>109</v>
      </c>
      <c r="AU124" s="193" t="s">
        <v>114</v>
      </c>
      <c r="AY124" s="14" t="s">
        <v>106</v>
      </c>
      <c r="BE124" s="194">
        <f t="shared" si="4"/>
        <v>0</v>
      </c>
      <c r="BF124" s="194">
        <f t="shared" si="5"/>
        <v>0</v>
      </c>
      <c r="BG124" s="194">
        <f t="shared" si="6"/>
        <v>0</v>
      </c>
      <c r="BH124" s="194">
        <f t="shared" si="7"/>
        <v>0</v>
      </c>
      <c r="BI124" s="194">
        <f t="shared" si="8"/>
        <v>0</v>
      </c>
      <c r="BJ124" s="14" t="s">
        <v>114</v>
      </c>
      <c r="BK124" s="195">
        <f t="shared" si="9"/>
        <v>0</v>
      </c>
      <c r="BL124" s="14" t="s">
        <v>113</v>
      </c>
      <c r="BM124" s="193" t="s">
        <v>133</v>
      </c>
    </row>
    <row r="125" spans="1:65" s="2" customFormat="1" ht="24.2" customHeight="1">
      <c r="A125" s="28"/>
      <c r="B125" s="29"/>
      <c r="C125" s="196" t="s">
        <v>134</v>
      </c>
      <c r="D125" s="196" t="s">
        <v>103</v>
      </c>
      <c r="E125" s="197" t="s">
        <v>135</v>
      </c>
      <c r="F125" s="198" t="s">
        <v>136</v>
      </c>
      <c r="G125" s="199" t="s">
        <v>128</v>
      </c>
      <c r="H125" s="200">
        <v>3</v>
      </c>
      <c r="I125" s="200">
        <v>0</v>
      </c>
      <c r="J125" s="200">
        <f t="shared" si="0"/>
        <v>0</v>
      </c>
      <c r="K125" s="201"/>
      <c r="L125" s="202"/>
      <c r="M125" s="203" t="s">
        <v>1</v>
      </c>
      <c r="N125" s="204" t="s">
        <v>40</v>
      </c>
      <c r="O125" s="191">
        <v>0</v>
      </c>
      <c r="P125" s="191">
        <f t="shared" si="1"/>
        <v>0</v>
      </c>
      <c r="Q125" s="191">
        <v>1.2999999999999999E-4</v>
      </c>
      <c r="R125" s="191">
        <f t="shared" si="2"/>
        <v>3.8999999999999994E-4</v>
      </c>
      <c r="S125" s="191">
        <v>0</v>
      </c>
      <c r="T125" s="192">
        <f t="shared" si="3"/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193" t="s">
        <v>118</v>
      </c>
      <c r="AT125" s="193" t="s">
        <v>103</v>
      </c>
      <c r="AU125" s="193" t="s">
        <v>114</v>
      </c>
      <c r="AY125" s="14" t="s">
        <v>106</v>
      </c>
      <c r="BE125" s="194">
        <f t="shared" si="4"/>
        <v>0</v>
      </c>
      <c r="BF125" s="194">
        <f t="shared" si="5"/>
        <v>0</v>
      </c>
      <c r="BG125" s="194">
        <f t="shared" si="6"/>
        <v>0</v>
      </c>
      <c r="BH125" s="194">
        <f t="shared" si="7"/>
        <v>0</v>
      </c>
      <c r="BI125" s="194">
        <f t="shared" si="8"/>
        <v>0</v>
      </c>
      <c r="BJ125" s="14" t="s">
        <v>114</v>
      </c>
      <c r="BK125" s="195">
        <f t="shared" si="9"/>
        <v>0</v>
      </c>
      <c r="BL125" s="14" t="s">
        <v>118</v>
      </c>
      <c r="BM125" s="193" t="s">
        <v>137</v>
      </c>
    </row>
    <row r="126" spans="1:65" s="2" customFormat="1" ht="16.5" customHeight="1">
      <c r="A126" s="28"/>
      <c r="B126" s="29"/>
      <c r="C126" s="183" t="s">
        <v>138</v>
      </c>
      <c r="D126" s="183" t="s">
        <v>109</v>
      </c>
      <c r="E126" s="184" t="s">
        <v>139</v>
      </c>
      <c r="F126" s="185" t="s">
        <v>140</v>
      </c>
      <c r="G126" s="186" t="s">
        <v>128</v>
      </c>
      <c r="H126" s="187">
        <v>1</v>
      </c>
      <c r="I126" s="187">
        <v>0</v>
      </c>
      <c r="J126" s="187">
        <f t="shared" si="0"/>
        <v>0</v>
      </c>
      <c r="K126" s="188"/>
      <c r="L126" s="33"/>
      <c r="M126" s="189" t="s">
        <v>1</v>
      </c>
      <c r="N126" s="190" t="s">
        <v>40</v>
      </c>
      <c r="O126" s="191">
        <v>0.35</v>
      </c>
      <c r="P126" s="191">
        <f t="shared" si="1"/>
        <v>0.35</v>
      </c>
      <c r="Q126" s="191">
        <v>0</v>
      </c>
      <c r="R126" s="191">
        <f t="shared" si="2"/>
        <v>0</v>
      </c>
      <c r="S126" s="191">
        <v>0</v>
      </c>
      <c r="T126" s="192">
        <f t="shared" si="3"/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193" t="s">
        <v>113</v>
      </c>
      <c r="AT126" s="193" t="s">
        <v>109</v>
      </c>
      <c r="AU126" s="193" t="s">
        <v>114</v>
      </c>
      <c r="AY126" s="14" t="s">
        <v>106</v>
      </c>
      <c r="BE126" s="194">
        <f t="shared" si="4"/>
        <v>0</v>
      </c>
      <c r="BF126" s="194">
        <f t="shared" si="5"/>
        <v>0</v>
      </c>
      <c r="BG126" s="194">
        <f t="shared" si="6"/>
        <v>0</v>
      </c>
      <c r="BH126" s="194">
        <f t="shared" si="7"/>
        <v>0</v>
      </c>
      <c r="BI126" s="194">
        <f t="shared" si="8"/>
        <v>0</v>
      </c>
      <c r="BJ126" s="14" t="s">
        <v>114</v>
      </c>
      <c r="BK126" s="195">
        <f t="shared" si="9"/>
        <v>0</v>
      </c>
      <c r="BL126" s="14" t="s">
        <v>113</v>
      </c>
      <c r="BM126" s="193" t="s">
        <v>141</v>
      </c>
    </row>
    <row r="127" spans="1:65" s="2" customFormat="1" ht="24.2" customHeight="1">
      <c r="A127" s="28"/>
      <c r="B127" s="29"/>
      <c r="C127" s="196" t="s">
        <v>142</v>
      </c>
      <c r="D127" s="196" t="s">
        <v>103</v>
      </c>
      <c r="E127" s="197" t="s">
        <v>143</v>
      </c>
      <c r="F127" s="198" t="s">
        <v>144</v>
      </c>
      <c r="G127" s="199" t="s">
        <v>128</v>
      </c>
      <c r="H127" s="200">
        <v>1</v>
      </c>
      <c r="I127" s="200">
        <v>0</v>
      </c>
      <c r="J127" s="200">
        <f t="shared" si="0"/>
        <v>0</v>
      </c>
      <c r="K127" s="201"/>
      <c r="L127" s="202"/>
      <c r="M127" s="203" t="s">
        <v>1</v>
      </c>
      <c r="N127" s="204" t="s">
        <v>40</v>
      </c>
      <c r="O127" s="191">
        <v>0</v>
      </c>
      <c r="P127" s="191">
        <f t="shared" si="1"/>
        <v>0</v>
      </c>
      <c r="Q127" s="191">
        <v>4.2000000000000002E-4</v>
      </c>
      <c r="R127" s="191">
        <f t="shared" si="2"/>
        <v>4.2000000000000002E-4</v>
      </c>
      <c r="S127" s="191">
        <v>0</v>
      </c>
      <c r="T127" s="192">
        <f t="shared" si="3"/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93" t="s">
        <v>118</v>
      </c>
      <c r="AT127" s="193" t="s">
        <v>103</v>
      </c>
      <c r="AU127" s="193" t="s">
        <v>114</v>
      </c>
      <c r="AY127" s="14" t="s">
        <v>106</v>
      </c>
      <c r="BE127" s="194">
        <f t="shared" si="4"/>
        <v>0</v>
      </c>
      <c r="BF127" s="194">
        <f t="shared" si="5"/>
        <v>0</v>
      </c>
      <c r="BG127" s="194">
        <f t="shared" si="6"/>
        <v>0</v>
      </c>
      <c r="BH127" s="194">
        <f t="shared" si="7"/>
        <v>0</v>
      </c>
      <c r="BI127" s="194">
        <f t="shared" si="8"/>
        <v>0</v>
      </c>
      <c r="BJ127" s="14" t="s">
        <v>114</v>
      </c>
      <c r="BK127" s="195">
        <f t="shared" si="9"/>
        <v>0</v>
      </c>
      <c r="BL127" s="14" t="s">
        <v>118</v>
      </c>
      <c r="BM127" s="193" t="s">
        <v>145</v>
      </c>
    </row>
    <row r="128" spans="1:65" s="2" customFormat="1" ht="21.75" customHeight="1">
      <c r="A128" s="28"/>
      <c r="B128" s="29"/>
      <c r="C128" s="183" t="s">
        <v>138</v>
      </c>
      <c r="D128" s="183" t="s">
        <v>109</v>
      </c>
      <c r="E128" s="184" t="s">
        <v>146</v>
      </c>
      <c r="F128" s="185" t="s">
        <v>147</v>
      </c>
      <c r="G128" s="186" t="s">
        <v>128</v>
      </c>
      <c r="H128" s="187">
        <v>1</v>
      </c>
      <c r="I128" s="187">
        <v>0</v>
      </c>
      <c r="J128" s="187">
        <f t="shared" si="0"/>
        <v>0</v>
      </c>
      <c r="K128" s="188"/>
      <c r="L128" s="33"/>
      <c r="M128" s="189" t="s">
        <v>1</v>
      </c>
      <c r="N128" s="190" t="s">
        <v>40</v>
      </c>
      <c r="O128" s="191">
        <v>1.2</v>
      </c>
      <c r="P128" s="191">
        <f t="shared" si="1"/>
        <v>1.2</v>
      </c>
      <c r="Q128" s="191">
        <v>0</v>
      </c>
      <c r="R128" s="191">
        <f t="shared" si="2"/>
        <v>0</v>
      </c>
      <c r="S128" s="191">
        <v>0</v>
      </c>
      <c r="T128" s="192">
        <f t="shared" si="3"/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193" t="s">
        <v>113</v>
      </c>
      <c r="AT128" s="193" t="s">
        <v>109</v>
      </c>
      <c r="AU128" s="193" t="s">
        <v>114</v>
      </c>
      <c r="AY128" s="14" t="s">
        <v>106</v>
      </c>
      <c r="BE128" s="194">
        <f t="shared" si="4"/>
        <v>0</v>
      </c>
      <c r="BF128" s="194">
        <f t="shared" si="5"/>
        <v>0</v>
      </c>
      <c r="BG128" s="194">
        <f t="shared" si="6"/>
        <v>0</v>
      </c>
      <c r="BH128" s="194">
        <f t="shared" si="7"/>
        <v>0</v>
      </c>
      <c r="BI128" s="194">
        <f t="shared" si="8"/>
        <v>0</v>
      </c>
      <c r="BJ128" s="14" t="s">
        <v>114</v>
      </c>
      <c r="BK128" s="195">
        <f t="shared" si="9"/>
        <v>0</v>
      </c>
      <c r="BL128" s="14" t="s">
        <v>113</v>
      </c>
      <c r="BM128" s="193" t="s">
        <v>148</v>
      </c>
    </row>
    <row r="129" spans="1:65" s="2" customFormat="1" ht="37.9" customHeight="1">
      <c r="A129" s="28"/>
      <c r="B129" s="29"/>
      <c r="C129" s="196" t="s">
        <v>142</v>
      </c>
      <c r="D129" s="196" t="s">
        <v>103</v>
      </c>
      <c r="E129" s="197" t="s">
        <v>149</v>
      </c>
      <c r="F129" s="198" t="s">
        <v>150</v>
      </c>
      <c r="G129" s="199" t="s">
        <v>128</v>
      </c>
      <c r="H129" s="200">
        <v>1</v>
      </c>
      <c r="I129" s="200">
        <v>0</v>
      </c>
      <c r="J129" s="200">
        <f t="shared" si="0"/>
        <v>0</v>
      </c>
      <c r="K129" s="201"/>
      <c r="L129" s="202"/>
      <c r="M129" s="203" t="s">
        <v>1</v>
      </c>
      <c r="N129" s="204" t="s">
        <v>40</v>
      </c>
      <c r="O129" s="191">
        <v>0</v>
      </c>
      <c r="P129" s="191">
        <f t="shared" si="1"/>
        <v>0</v>
      </c>
      <c r="Q129" s="191">
        <v>2.5000000000000001E-2</v>
      </c>
      <c r="R129" s="191">
        <f t="shared" si="2"/>
        <v>2.5000000000000001E-2</v>
      </c>
      <c r="S129" s="191">
        <v>0</v>
      </c>
      <c r="T129" s="192">
        <f t="shared" si="3"/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93" t="s">
        <v>118</v>
      </c>
      <c r="AT129" s="193" t="s">
        <v>103</v>
      </c>
      <c r="AU129" s="193" t="s">
        <v>114</v>
      </c>
      <c r="AY129" s="14" t="s">
        <v>106</v>
      </c>
      <c r="BE129" s="194">
        <f t="shared" si="4"/>
        <v>0</v>
      </c>
      <c r="BF129" s="194">
        <f t="shared" si="5"/>
        <v>0</v>
      </c>
      <c r="BG129" s="194">
        <f t="shared" si="6"/>
        <v>0</v>
      </c>
      <c r="BH129" s="194">
        <f t="shared" si="7"/>
        <v>0</v>
      </c>
      <c r="BI129" s="194">
        <f t="shared" si="8"/>
        <v>0</v>
      </c>
      <c r="BJ129" s="14" t="s">
        <v>114</v>
      </c>
      <c r="BK129" s="195">
        <f t="shared" si="9"/>
        <v>0</v>
      </c>
      <c r="BL129" s="14" t="s">
        <v>118</v>
      </c>
      <c r="BM129" s="193" t="s">
        <v>151</v>
      </c>
    </row>
    <row r="130" spans="1:65" s="2" customFormat="1" ht="24.2" customHeight="1">
      <c r="A130" s="28"/>
      <c r="B130" s="29"/>
      <c r="C130" s="183" t="s">
        <v>152</v>
      </c>
      <c r="D130" s="183" t="s">
        <v>109</v>
      </c>
      <c r="E130" s="184" t="s">
        <v>153</v>
      </c>
      <c r="F130" s="185" t="s">
        <v>154</v>
      </c>
      <c r="G130" s="186" t="s">
        <v>128</v>
      </c>
      <c r="H130" s="187">
        <v>1</v>
      </c>
      <c r="I130" s="187">
        <v>0</v>
      </c>
      <c r="J130" s="187">
        <f t="shared" si="0"/>
        <v>0</v>
      </c>
      <c r="K130" s="188"/>
      <c r="L130" s="33"/>
      <c r="M130" s="189" t="s">
        <v>1</v>
      </c>
      <c r="N130" s="190" t="s">
        <v>40</v>
      </c>
      <c r="O130" s="191">
        <v>3.09</v>
      </c>
      <c r="P130" s="191">
        <f t="shared" si="1"/>
        <v>3.09</v>
      </c>
      <c r="Q130" s="191">
        <v>0</v>
      </c>
      <c r="R130" s="191">
        <f t="shared" si="2"/>
        <v>0</v>
      </c>
      <c r="S130" s="191">
        <v>0</v>
      </c>
      <c r="T130" s="192">
        <f t="shared" si="3"/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93" t="s">
        <v>113</v>
      </c>
      <c r="AT130" s="193" t="s">
        <v>109</v>
      </c>
      <c r="AU130" s="193" t="s">
        <v>114</v>
      </c>
      <c r="AY130" s="14" t="s">
        <v>106</v>
      </c>
      <c r="BE130" s="194">
        <f t="shared" si="4"/>
        <v>0</v>
      </c>
      <c r="BF130" s="194">
        <f t="shared" si="5"/>
        <v>0</v>
      </c>
      <c r="BG130" s="194">
        <f t="shared" si="6"/>
        <v>0</v>
      </c>
      <c r="BH130" s="194">
        <f t="shared" si="7"/>
        <v>0</v>
      </c>
      <c r="BI130" s="194">
        <f t="shared" si="8"/>
        <v>0</v>
      </c>
      <c r="BJ130" s="14" t="s">
        <v>114</v>
      </c>
      <c r="BK130" s="195">
        <f t="shared" si="9"/>
        <v>0</v>
      </c>
      <c r="BL130" s="14" t="s">
        <v>113</v>
      </c>
      <c r="BM130" s="193" t="s">
        <v>155</v>
      </c>
    </row>
    <row r="131" spans="1:65" s="2" customFormat="1" ht="24.2" customHeight="1">
      <c r="A131" s="28"/>
      <c r="B131" s="29"/>
      <c r="C131" s="196" t="s">
        <v>156</v>
      </c>
      <c r="D131" s="196" t="s">
        <v>103</v>
      </c>
      <c r="E131" s="197" t="s">
        <v>157</v>
      </c>
      <c r="F131" s="198" t="s">
        <v>158</v>
      </c>
      <c r="G131" s="199" t="s">
        <v>128</v>
      </c>
      <c r="H131" s="200">
        <v>1</v>
      </c>
      <c r="I131" s="200">
        <v>0</v>
      </c>
      <c r="J131" s="200">
        <f t="shared" si="0"/>
        <v>0</v>
      </c>
      <c r="K131" s="201"/>
      <c r="L131" s="202"/>
      <c r="M131" s="203" t="s">
        <v>1</v>
      </c>
      <c r="N131" s="204" t="s">
        <v>40</v>
      </c>
      <c r="O131" s="191">
        <v>0</v>
      </c>
      <c r="P131" s="191">
        <f t="shared" si="1"/>
        <v>0</v>
      </c>
      <c r="Q131" s="191">
        <v>4.2999999999999997E-2</v>
      </c>
      <c r="R131" s="191">
        <f t="shared" si="2"/>
        <v>4.2999999999999997E-2</v>
      </c>
      <c r="S131" s="191">
        <v>0</v>
      </c>
      <c r="T131" s="192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93" t="s">
        <v>118</v>
      </c>
      <c r="AT131" s="193" t="s">
        <v>103</v>
      </c>
      <c r="AU131" s="193" t="s">
        <v>114</v>
      </c>
      <c r="AY131" s="14" t="s">
        <v>106</v>
      </c>
      <c r="BE131" s="194">
        <f t="shared" si="4"/>
        <v>0</v>
      </c>
      <c r="BF131" s="194">
        <f t="shared" si="5"/>
        <v>0</v>
      </c>
      <c r="BG131" s="194">
        <f t="shared" si="6"/>
        <v>0</v>
      </c>
      <c r="BH131" s="194">
        <f t="shared" si="7"/>
        <v>0</v>
      </c>
      <c r="BI131" s="194">
        <f t="shared" si="8"/>
        <v>0</v>
      </c>
      <c r="BJ131" s="14" t="s">
        <v>114</v>
      </c>
      <c r="BK131" s="195">
        <f t="shared" si="9"/>
        <v>0</v>
      </c>
      <c r="BL131" s="14" t="s">
        <v>118</v>
      </c>
      <c r="BM131" s="193" t="s">
        <v>159</v>
      </c>
    </row>
    <row r="132" spans="1:65" s="2" customFormat="1" ht="24.2" customHeight="1">
      <c r="A132" s="28"/>
      <c r="B132" s="29"/>
      <c r="C132" s="183" t="s">
        <v>160</v>
      </c>
      <c r="D132" s="183" t="s">
        <v>109</v>
      </c>
      <c r="E132" s="184" t="s">
        <v>161</v>
      </c>
      <c r="F132" s="185" t="s">
        <v>162</v>
      </c>
      <c r="G132" s="186" t="s">
        <v>112</v>
      </c>
      <c r="H132" s="187">
        <v>50</v>
      </c>
      <c r="I132" s="187">
        <v>0</v>
      </c>
      <c r="J132" s="187">
        <f t="shared" si="0"/>
        <v>0</v>
      </c>
      <c r="K132" s="188"/>
      <c r="L132" s="33"/>
      <c r="M132" s="189" t="s">
        <v>1</v>
      </c>
      <c r="N132" s="190" t="s">
        <v>40</v>
      </c>
      <c r="O132" s="191">
        <v>0.11799999999999999</v>
      </c>
      <c r="P132" s="191">
        <f t="shared" si="1"/>
        <v>5.8999999999999995</v>
      </c>
      <c r="Q132" s="191">
        <v>0</v>
      </c>
      <c r="R132" s="191">
        <f t="shared" si="2"/>
        <v>0</v>
      </c>
      <c r="S132" s="191">
        <v>0</v>
      </c>
      <c r="T132" s="192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93" t="s">
        <v>113</v>
      </c>
      <c r="AT132" s="193" t="s">
        <v>109</v>
      </c>
      <c r="AU132" s="193" t="s">
        <v>114</v>
      </c>
      <c r="AY132" s="14" t="s">
        <v>106</v>
      </c>
      <c r="BE132" s="194">
        <f t="shared" si="4"/>
        <v>0</v>
      </c>
      <c r="BF132" s="194">
        <f t="shared" si="5"/>
        <v>0</v>
      </c>
      <c r="BG132" s="194">
        <f t="shared" si="6"/>
        <v>0</v>
      </c>
      <c r="BH132" s="194">
        <f t="shared" si="7"/>
        <v>0</v>
      </c>
      <c r="BI132" s="194">
        <f t="shared" si="8"/>
        <v>0</v>
      </c>
      <c r="BJ132" s="14" t="s">
        <v>114</v>
      </c>
      <c r="BK132" s="195">
        <f t="shared" si="9"/>
        <v>0</v>
      </c>
      <c r="BL132" s="14" t="s">
        <v>113</v>
      </c>
      <c r="BM132" s="193" t="s">
        <v>163</v>
      </c>
    </row>
    <row r="133" spans="1:65" s="2" customFormat="1" ht="16.5" customHeight="1">
      <c r="A133" s="28"/>
      <c r="B133" s="29"/>
      <c r="C133" s="196" t="s">
        <v>164</v>
      </c>
      <c r="D133" s="196" t="s">
        <v>103</v>
      </c>
      <c r="E133" s="197" t="s">
        <v>165</v>
      </c>
      <c r="F133" s="198" t="s">
        <v>166</v>
      </c>
      <c r="G133" s="199" t="s">
        <v>167</v>
      </c>
      <c r="H133" s="200">
        <v>50</v>
      </c>
      <c r="I133" s="200">
        <v>0</v>
      </c>
      <c r="J133" s="200">
        <f t="shared" si="0"/>
        <v>0</v>
      </c>
      <c r="K133" s="201"/>
      <c r="L133" s="202"/>
      <c r="M133" s="203" t="s">
        <v>1</v>
      </c>
      <c r="N133" s="204" t="s">
        <v>40</v>
      </c>
      <c r="O133" s="191">
        <v>0</v>
      </c>
      <c r="P133" s="191">
        <f t="shared" si="1"/>
        <v>0</v>
      </c>
      <c r="Q133" s="191">
        <v>1E-3</v>
      </c>
      <c r="R133" s="191">
        <f t="shared" si="2"/>
        <v>0.05</v>
      </c>
      <c r="S133" s="191">
        <v>0</v>
      </c>
      <c r="T133" s="192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93" t="s">
        <v>118</v>
      </c>
      <c r="AT133" s="193" t="s">
        <v>103</v>
      </c>
      <c r="AU133" s="193" t="s">
        <v>114</v>
      </c>
      <c r="AY133" s="14" t="s">
        <v>106</v>
      </c>
      <c r="BE133" s="194">
        <f t="shared" si="4"/>
        <v>0</v>
      </c>
      <c r="BF133" s="194">
        <f t="shared" si="5"/>
        <v>0</v>
      </c>
      <c r="BG133" s="194">
        <f t="shared" si="6"/>
        <v>0</v>
      </c>
      <c r="BH133" s="194">
        <f t="shared" si="7"/>
        <v>0</v>
      </c>
      <c r="BI133" s="194">
        <f t="shared" si="8"/>
        <v>0</v>
      </c>
      <c r="BJ133" s="14" t="s">
        <v>114</v>
      </c>
      <c r="BK133" s="195">
        <f t="shared" si="9"/>
        <v>0</v>
      </c>
      <c r="BL133" s="14" t="s">
        <v>118</v>
      </c>
      <c r="BM133" s="193" t="s">
        <v>168</v>
      </c>
    </row>
    <row r="134" spans="1:65" s="2" customFormat="1" ht="24.2" customHeight="1">
      <c r="A134" s="28"/>
      <c r="B134" s="29"/>
      <c r="C134" s="183" t="s">
        <v>169</v>
      </c>
      <c r="D134" s="183" t="s">
        <v>109</v>
      </c>
      <c r="E134" s="184" t="s">
        <v>170</v>
      </c>
      <c r="F134" s="185" t="s">
        <v>171</v>
      </c>
      <c r="G134" s="186" t="s">
        <v>112</v>
      </c>
      <c r="H134" s="187">
        <v>5</v>
      </c>
      <c r="I134" s="187">
        <v>0</v>
      </c>
      <c r="J134" s="187">
        <f t="shared" si="0"/>
        <v>0</v>
      </c>
      <c r="K134" s="188"/>
      <c r="L134" s="33"/>
      <c r="M134" s="189" t="s">
        <v>1</v>
      </c>
      <c r="N134" s="190" t="s">
        <v>40</v>
      </c>
      <c r="O134" s="191">
        <v>9.5000000000000001E-2</v>
      </c>
      <c r="P134" s="191">
        <f t="shared" si="1"/>
        <v>0.47499999999999998</v>
      </c>
      <c r="Q134" s="191">
        <v>0</v>
      </c>
      <c r="R134" s="191">
        <f t="shared" si="2"/>
        <v>0</v>
      </c>
      <c r="S134" s="191">
        <v>0</v>
      </c>
      <c r="T134" s="192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93" t="s">
        <v>113</v>
      </c>
      <c r="AT134" s="193" t="s">
        <v>109</v>
      </c>
      <c r="AU134" s="193" t="s">
        <v>114</v>
      </c>
      <c r="AY134" s="14" t="s">
        <v>106</v>
      </c>
      <c r="BE134" s="194">
        <f t="shared" si="4"/>
        <v>0</v>
      </c>
      <c r="BF134" s="194">
        <f t="shared" si="5"/>
        <v>0</v>
      </c>
      <c r="BG134" s="194">
        <f t="shared" si="6"/>
        <v>0</v>
      </c>
      <c r="BH134" s="194">
        <f t="shared" si="7"/>
        <v>0</v>
      </c>
      <c r="BI134" s="194">
        <f t="shared" si="8"/>
        <v>0</v>
      </c>
      <c r="BJ134" s="14" t="s">
        <v>114</v>
      </c>
      <c r="BK134" s="195">
        <f t="shared" si="9"/>
        <v>0</v>
      </c>
      <c r="BL134" s="14" t="s">
        <v>113</v>
      </c>
      <c r="BM134" s="193" t="s">
        <v>172</v>
      </c>
    </row>
    <row r="135" spans="1:65" s="2" customFormat="1" ht="16.5" customHeight="1">
      <c r="A135" s="28"/>
      <c r="B135" s="29"/>
      <c r="C135" s="196" t="s">
        <v>173</v>
      </c>
      <c r="D135" s="196" t="s">
        <v>103</v>
      </c>
      <c r="E135" s="197" t="s">
        <v>174</v>
      </c>
      <c r="F135" s="198" t="s">
        <v>175</v>
      </c>
      <c r="G135" s="199" t="s">
        <v>167</v>
      </c>
      <c r="H135" s="200">
        <v>5</v>
      </c>
      <c r="I135" s="200">
        <v>0</v>
      </c>
      <c r="J135" s="200">
        <f t="shared" si="0"/>
        <v>0</v>
      </c>
      <c r="K135" s="201"/>
      <c r="L135" s="202"/>
      <c r="M135" s="203" t="s">
        <v>1</v>
      </c>
      <c r="N135" s="204" t="s">
        <v>40</v>
      </c>
      <c r="O135" s="191">
        <v>0</v>
      </c>
      <c r="P135" s="191">
        <f t="shared" si="1"/>
        <v>0</v>
      </c>
      <c r="Q135" s="191">
        <v>1E-3</v>
      </c>
      <c r="R135" s="191">
        <f t="shared" si="2"/>
        <v>5.0000000000000001E-3</v>
      </c>
      <c r="S135" s="191">
        <v>0</v>
      </c>
      <c r="T135" s="192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93" t="s">
        <v>118</v>
      </c>
      <c r="AT135" s="193" t="s">
        <v>103</v>
      </c>
      <c r="AU135" s="193" t="s">
        <v>114</v>
      </c>
      <c r="AY135" s="14" t="s">
        <v>106</v>
      </c>
      <c r="BE135" s="194">
        <f t="shared" si="4"/>
        <v>0</v>
      </c>
      <c r="BF135" s="194">
        <f t="shared" si="5"/>
        <v>0</v>
      </c>
      <c r="BG135" s="194">
        <f t="shared" si="6"/>
        <v>0</v>
      </c>
      <c r="BH135" s="194">
        <f t="shared" si="7"/>
        <v>0</v>
      </c>
      <c r="BI135" s="194">
        <f t="shared" si="8"/>
        <v>0</v>
      </c>
      <c r="BJ135" s="14" t="s">
        <v>114</v>
      </c>
      <c r="BK135" s="195">
        <f t="shared" si="9"/>
        <v>0</v>
      </c>
      <c r="BL135" s="14" t="s">
        <v>118</v>
      </c>
      <c r="BM135" s="193" t="s">
        <v>176</v>
      </c>
    </row>
    <row r="136" spans="1:65" s="2" customFormat="1" ht="16.5" customHeight="1">
      <c r="A136" s="28"/>
      <c r="B136" s="29"/>
      <c r="C136" s="183" t="s">
        <v>152</v>
      </c>
      <c r="D136" s="183" t="s">
        <v>109</v>
      </c>
      <c r="E136" s="184" t="s">
        <v>177</v>
      </c>
      <c r="F136" s="185" t="s">
        <v>178</v>
      </c>
      <c r="G136" s="186" t="s">
        <v>128</v>
      </c>
      <c r="H136" s="187">
        <v>2</v>
      </c>
      <c r="I136" s="187">
        <v>0</v>
      </c>
      <c r="J136" s="187">
        <f t="shared" si="0"/>
        <v>0</v>
      </c>
      <c r="K136" s="188"/>
      <c r="L136" s="33"/>
      <c r="M136" s="189" t="s">
        <v>1</v>
      </c>
      <c r="N136" s="190" t="s">
        <v>40</v>
      </c>
      <c r="O136" s="191">
        <v>0.16700000000000001</v>
      </c>
      <c r="P136" s="191">
        <f t="shared" si="1"/>
        <v>0.33400000000000002</v>
      </c>
      <c r="Q136" s="191">
        <v>0</v>
      </c>
      <c r="R136" s="191">
        <f t="shared" si="2"/>
        <v>0</v>
      </c>
      <c r="S136" s="191">
        <v>0</v>
      </c>
      <c r="T136" s="192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93" t="s">
        <v>113</v>
      </c>
      <c r="AT136" s="193" t="s">
        <v>109</v>
      </c>
      <c r="AU136" s="193" t="s">
        <v>114</v>
      </c>
      <c r="AY136" s="14" t="s">
        <v>106</v>
      </c>
      <c r="BE136" s="194">
        <f t="shared" si="4"/>
        <v>0</v>
      </c>
      <c r="BF136" s="194">
        <f t="shared" si="5"/>
        <v>0</v>
      </c>
      <c r="BG136" s="194">
        <f t="shared" si="6"/>
        <v>0</v>
      </c>
      <c r="BH136" s="194">
        <f t="shared" si="7"/>
        <v>0</v>
      </c>
      <c r="BI136" s="194">
        <f t="shared" si="8"/>
        <v>0</v>
      </c>
      <c r="BJ136" s="14" t="s">
        <v>114</v>
      </c>
      <c r="BK136" s="195">
        <f t="shared" si="9"/>
        <v>0</v>
      </c>
      <c r="BL136" s="14" t="s">
        <v>113</v>
      </c>
      <c r="BM136" s="193" t="s">
        <v>179</v>
      </c>
    </row>
    <row r="137" spans="1:65" s="2" customFormat="1" ht="16.5" customHeight="1">
      <c r="A137" s="28"/>
      <c r="B137" s="29"/>
      <c r="C137" s="196" t="s">
        <v>156</v>
      </c>
      <c r="D137" s="196" t="s">
        <v>103</v>
      </c>
      <c r="E137" s="197" t="s">
        <v>180</v>
      </c>
      <c r="F137" s="198" t="s">
        <v>181</v>
      </c>
      <c r="G137" s="199" t="s">
        <v>128</v>
      </c>
      <c r="H137" s="200">
        <v>2</v>
      </c>
      <c r="I137" s="200">
        <v>0</v>
      </c>
      <c r="J137" s="200">
        <f t="shared" si="0"/>
        <v>0</v>
      </c>
      <c r="K137" s="201"/>
      <c r="L137" s="202"/>
      <c r="M137" s="203" t="s">
        <v>1</v>
      </c>
      <c r="N137" s="204" t="s">
        <v>40</v>
      </c>
      <c r="O137" s="191">
        <v>0</v>
      </c>
      <c r="P137" s="191">
        <f t="shared" si="1"/>
        <v>0</v>
      </c>
      <c r="Q137" s="191">
        <v>1.7000000000000001E-4</v>
      </c>
      <c r="R137" s="191">
        <f t="shared" si="2"/>
        <v>3.4000000000000002E-4</v>
      </c>
      <c r="S137" s="191">
        <v>0</v>
      </c>
      <c r="T137" s="192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93" t="s">
        <v>118</v>
      </c>
      <c r="AT137" s="193" t="s">
        <v>103</v>
      </c>
      <c r="AU137" s="193" t="s">
        <v>114</v>
      </c>
      <c r="AY137" s="14" t="s">
        <v>106</v>
      </c>
      <c r="BE137" s="194">
        <f t="shared" si="4"/>
        <v>0</v>
      </c>
      <c r="BF137" s="194">
        <f t="shared" si="5"/>
        <v>0</v>
      </c>
      <c r="BG137" s="194">
        <f t="shared" si="6"/>
        <v>0</v>
      </c>
      <c r="BH137" s="194">
        <f t="shared" si="7"/>
        <v>0</v>
      </c>
      <c r="BI137" s="194">
        <f t="shared" si="8"/>
        <v>0</v>
      </c>
      <c r="BJ137" s="14" t="s">
        <v>114</v>
      </c>
      <c r="BK137" s="195">
        <f t="shared" si="9"/>
        <v>0</v>
      </c>
      <c r="BL137" s="14" t="s">
        <v>118</v>
      </c>
      <c r="BM137" s="193" t="s">
        <v>182</v>
      </c>
    </row>
    <row r="138" spans="1:65" s="2" customFormat="1" ht="16.5" customHeight="1">
      <c r="A138" s="28"/>
      <c r="B138" s="29"/>
      <c r="C138" s="183" t="s">
        <v>160</v>
      </c>
      <c r="D138" s="183" t="s">
        <v>109</v>
      </c>
      <c r="E138" s="184" t="s">
        <v>183</v>
      </c>
      <c r="F138" s="185" t="s">
        <v>184</v>
      </c>
      <c r="G138" s="186" t="s">
        <v>128</v>
      </c>
      <c r="H138" s="187">
        <v>4</v>
      </c>
      <c r="I138" s="187">
        <v>0</v>
      </c>
      <c r="J138" s="187">
        <f t="shared" si="0"/>
        <v>0</v>
      </c>
      <c r="K138" s="188"/>
      <c r="L138" s="33"/>
      <c r="M138" s="189" t="s">
        <v>1</v>
      </c>
      <c r="N138" s="190" t="s">
        <v>40</v>
      </c>
      <c r="O138" s="191">
        <v>0.16700000000000001</v>
      </c>
      <c r="P138" s="191">
        <f t="shared" si="1"/>
        <v>0.66800000000000004</v>
      </c>
      <c r="Q138" s="191">
        <v>0</v>
      </c>
      <c r="R138" s="191">
        <f t="shared" si="2"/>
        <v>0</v>
      </c>
      <c r="S138" s="191">
        <v>0</v>
      </c>
      <c r="T138" s="192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93" t="s">
        <v>113</v>
      </c>
      <c r="AT138" s="193" t="s">
        <v>109</v>
      </c>
      <c r="AU138" s="193" t="s">
        <v>114</v>
      </c>
      <c r="AY138" s="14" t="s">
        <v>106</v>
      </c>
      <c r="BE138" s="194">
        <f t="shared" si="4"/>
        <v>0</v>
      </c>
      <c r="BF138" s="194">
        <f t="shared" si="5"/>
        <v>0</v>
      </c>
      <c r="BG138" s="194">
        <f t="shared" si="6"/>
        <v>0</v>
      </c>
      <c r="BH138" s="194">
        <f t="shared" si="7"/>
        <v>0</v>
      </c>
      <c r="BI138" s="194">
        <f t="shared" si="8"/>
        <v>0</v>
      </c>
      <c r="BJ138" s="14" t="s">
        <v>114</v>
      </c>
      <c r="BK138" s="195">
        <f t="shared" si="9"/>
        <v>0</v>
      </c>
      <c r="BL138" s="14" t="s">
        <v>113</v>
      </c>
      <c r="BM138" s="193" t="s">
        <v>185</v>
      </c>
    </row>
    <row r="139" spans="1:65" s="2" customFormat="1" ht="21.75" customHeight="1">
      <c r="A139" s="28"/>
      <c r="B139" s="29"/>
      <c r="C139" s="196" t="s">
        <v>164</v>
      </c>
      <c r="D139" s="196" t="s">
        <v>103</v>
      </c>
      <c r="E139" s="197" t="s">
        <v>186</v>
      </c>
      <c r="F139" s="198" t="s">
        <v>187</v>
      </c>
      <c r="G139" s="199" t="s">
        <v>128</v>
      </c>
      <c r="H139" s="200">
        <v>4</v>
      </c>
      <c r="I139" s="200">
        <v>0</v>
      </c>
      <c r="J139" s="200">
        <f t="shared" si="0"/>
        <v>0</v>
      </c>
      <c r="K139" s="201"/>
      <c r="L139" s="202"/>
      <c r="M139" s="203" t="s">
        <v>1</v>
      </c>
      <c r="N139" s="204" t="s">
        <v>40</v>
      </c>
      <c r="O139" s="191">
        <v>0</v>
      </c>
      <c r="P139" s="191">
        <f t="shared" si="1"/>
        <v>0</v>
      </c>
      <c r="Q139" s="191">
        <v>1.6000000000000001E-4</v>
      </c>
      <c r="R139" s="191">
        <f t="shared" si="2"/>
        <v>6.4000000000000005E-4</v>
      </c>
      <c r="S139" s="191">
        <v>0</v>
      </c>
      <c r="T139" s="192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93" t="s">
        <v>118</v>
      </c>
      <c r="AT139" s="193" t="s">
        <v>103</v>
      </c>
      <c r="AU139" s="193" t="s">
        <v>114</v>
      </c>
      <c r="AY139" s="14" t="s">
        <v>106</v>
      </c>
      <c r="BE139" s="194">
        <f t="shared" si="4"/>
        <v>0</v>
      </c>
      <c r="BF139" s="194">
        <f t="shared" si="5"/>
        <v>0</v>
      </c>
      <c r="BG139" s="194">
        <f t="shared" si="6"/>
        <v>0</v>
      </c>
      <c r="BH139" s="194">
        <f t="shared" si="7"/>
        <v>0</v>
      </c>
      <c r="BI139" s="194">
        <f t="shared" si="8"/>
        <v>0</v>
      </c>
      <c r="BJ139" s="14" t="s">
        <v>114</v>
      </c>
      <c r="BK139" s="195">
        <f t="shared" si="9"/>
        <v>0</v>
      </c>
      <c r="BL139" s="14" t="s">
        <v>118</v>
      </c>
      <c r="BM139" s="193" t="s">
        <v>188</v>
      </c>
    </row>
    <row r="140" spans="1:65" s="2" customFormat="1" ht="24.2" customHeight="1">
      <c r="A140" s="28"/>
      <c r="B140" s="29"/>
      <c r="C140" s="183" t="s">
        <v>105</v>
      </c>
      <c r="D140" s="183" t="s">
        <v>109</v>
      </c>
      <c r="E140" s="184" t="s">
        <v>189</v>
      </c>
      <c r="F140" s="185" t="s">
        <v>190</v>
      </c>
      <c r="G140" s="186" t="s">
        <v>112</v>
      </c>
      <c r="H140" s="187">
        <v>5</v>
      </c>
      <c r="I140" s="187">
        <v>0</v>
      </c>
      <c r="J140" s="187">
        <f t="shared" si="0"/>
        <v>0</v>
      </c>
      <c r="K140" s="188"/>
      <c r="L140" s="33"/>
      <c r="M140" s="189" t="s">
        <v>1</v>
      </c>
      <c r="N140" s="190" t="s">
        <v>40</v>
      </c>
      <c r="O140" s="191">
        <v>6.7000000000000004E-2</v>
      </c>
      <c r="P140" s="191">
        <f t="shared" si="1"/>
        <v>0.33500000000000002</v>
      </c>
      <c r="Q140" s="191">
        <v>0</v>
      </c>
      <c r="R140" s="191">
        <f t="shared" si="2"/>
        <v>0</v>
      </c>
      <c r="S140" s="191">
        <v>0</v>
      </c>
      <c r="T140" s="192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93" t="s">
        <v>113</v>
      </c>
      <c r="AT140" s="193" t="s">
        <v>109</v>
      </c>
      <c r="AU140" s="193" t="s">
        <v>114</v>
      </c>
      <c r="AY140" s="14" t="s">
        <v>106</v>
      </c>
      <c r="BE140" s="194">
        <f t="shared" si="4"/>
        <v>0</v>
      </c>
      <c r="BF140" s="194">
        <f t="shared" si="5"/>
        <v>0</v>
      </c>
      <c r="BG140" s="194">
        <f t="shared" si="6"/>
        <v>0</v>
      </c>
      <c r="BH140" s="194">
        <f t="shared" si="7"/>
        <v>0</v>
      </c>
      <c r="BI140" s="194">
        <f t="shared" si="8"/>
        <v>0</v>
      </c>
      <c r="BJ140" s="14" t="s">
        <v>114</v>
      </c>
      <c r="BK140" s="195">
        <f t="shared" si="9"/>
        <v>0</v>
      </c>
      <c r="BL140" s="14" t="s">
        <v>113</v>
      </c>
      <c r="BM140" s="193" t="s">
        <v>191</v>
      </c>
    </row>
    <row r="141" spans="1:65" s="2" customFormat="1" ht="16.5" customHeight="1">
      <c r="A141" s="28"/>
      <c r="B141" s="29"/>
      <c r="C141" s="196" t="s">
        <v>130</v>
      </c>
      <c r="D141" s="196" t="s">
        <v>103</v>
      </c>
      <c r="E141" s="197" t="s">
        <v>192</v>
      </c>
      <c r="F141" s="198" t="s">
        <v>193</v>
      </c>
      <c r="G141" s="199" t="s">
        <v>112</v>
      </c>
      <c r="H141" s="200">
        <v>5</v>
      </c>
      <c r="I141" s="200">
        <v>0</v>
      </c>
      <c r="J141" s="200">
        <f t="shared" si="0"/>
        <v>0</v>
      </c>
      <c r="K141" s="201"/>
      <c r="L141" s="202"/>
      <c r="M141" s="203" t="s">
        <v>1</v>
      </c>
      <c r="N141" s="204" t="s">
        <v>40</v>
      </c>
      <c r="O141" s="191">
        <v>0</v>
      </c>
      <c r="P141" s="191">
        <f t="shared" si="1"/>
        <v>0</v>
      </c>
      <c r="Q141" s="191">
        <v>4.2000000000000002E-4</v>
      </c>
      <c r="R141" s="191">
        <f t="shared" si="2"/>
        <v>2.1000000000000003E-3</v>
      </c>
      <c r="S141" s="191">
        <v>0</v>
      </c>
      <c r="T141" s="192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93" t="s">
        <v>118</v>
      </c>
      <c r="AT141" s="193" t="s">
        <v>103</v>
      </c>
      <c r="AU141" s="193" t="s">
        <v>114</v>
      </c>
      <c r="AY141" s="14" t="s">
        <v>106</v>
      </c>
      <c r="BE141" s="194">
        <f t="shared" si="4"/>
        <v>0</v>
      </c>
      <c r="BF141" s="194">
        <f t="shared" si="5"/>
        <v>0</v>
      </c>
      <c r="BG141" s="194">
        <f t="shared" si="6"/>
        <v>0</v>
      </c>
      <c r="BH141" s="194">
        <f t="shared" si="7"/>
        <v>0</v>
      </c>
      <c r="BI141" s="194">
        <f t="shared" si="8"/>
        <v>0</v>
      </c>
      <c r="BJ141" s="14" t="s">
        <v>114</v>
      </c>
      <c r="BK141" s="195">
        <f t="shared" si="9"/>
        <v>0</v>
      </c>
      <c r="BL141" s="14" t="s">
        <v>118</v>
      </c>
      <c r="BM141" s="193" t="s">
        <v>194</v>
      </c>
    </row>
    <row r="142" spans="1:65" s="2" customFormat="1" ht="24.2" customHeight="1">
      <c r="A142" s="28"/>
      <c r="B142" s="29"/>
      <c r="C142" s="183" t="s">
        <v>195</v>
      </c>
      <c r="D142" s="183" t="s">
        <v>109</v>
      </c>
      <c r="E142" s="184" t="s">
        <v>196</v>
      </c>
      <c r="F142" s="185" t="s">
        <v>197</v>
      </c>
      <c r="G142" s="186" t="s">
        <v>112</v>
      </c>
      <c r="H142" s="187">
        <v>5</v>
      </c>
      <c r="I142" s="187">
        <v>0</v>
      </c>
      <c r="J142" s="187">
        <f t="shared" si="0"/>
        <v>0</v>
      </c>
      <c r="K142" s="188"/>
      <c r="L142" s="33"/>
      <c r="M142" s="189" t="s">
        <v>1</v>
      </c>
      <c r="N142" s="190" t="s">
        <v>40</v>
      </c>
      <c r="O142" s="191">
        <v>7.8E-2</v>
      </c>
      <c r="P142" s="191">
        <f t="shared" si="1"/>
        <v>0.39</v>
      </c>
      <c r="Q142" s="191">
        <v>0</v>
      </c>
      <c r="R142" s="191">
        <f t="shared" si="2"/>
        <v>0</v>
      </c>
      <c r="S142" s="191">
        <v>0</v>
      </c>
      <c r="T142" s="192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93" t="s">
        <v>113</v>
      </c>
      <c r="AT142" s="193" t="s">
        <v>109</v>
      </c>
      <c r="AU142" s="193" t="s">
        <v>114</v>
      </c>
      <c r="AY142" s="14" t="s">
        <v>106</v>
      </c>
      <c r="BE142" s="194">
        <f t="shared" si="4"/>
        <v>0</v>
      </c>
      <c r="BF142" s="194">
        <f t="shared" si="5"/>
        <v>0</v>
      </c>
      <c r="BG142" s="194">
        <f t="shared" si="6"/>
        <v>0</v>
      </c>
      <c r="BH142" s="194">
        <f t="shared" si="7"/>
        <v>0</v>
      </c>
      <c r="BI142" s="194">
        <f t="shared" si="8"/>
        <v>0</v>
      </c>
      <c r="BJ142" s="14" t="s">
        <v>114</v>
      </c>
      <c r="BK142" s="195">
        <f t="shared" si="9"/>
        <v>0</v>
      </c>
      <c r="BL142" s="14" t="s">
        <v>113</v>
      </c>
      <c r="BM142" s="193" t="s">
        <v>198</v>
      </c>
    </row>
    <row r="143" spans="1:65" s="2" customFormat="1" ht="16.5" customHeight="1">
      <c r="A143" s="28"/>
      <c r="B143" s="29"/>
      <c r="C143" s="196" t="s">
        <v>199</v>
      </c>
      <c r="D143" s="196" t="s">
        <v>103</v>
      </c>
      <c r="E143" s="197" t="s">
        <v>192</v>
      </c>
      <c r="F143" s="198" t="s">
        <v>193</v>
      </c>
      <c r="G143" s="199" t="s">
        <v>112</v>
      </c>
      <c r="H143" s="200">
        <v>5</v>
      </c>
      <c r="I143" s="200">
        <v>0</v>
      </c>
      <c r="J143" s="200">
        <f t="shared" si="0"/>
        <v>0</v>
      </c>
      <c r="K143" s="201"/>
      <c r="L143" s="202"/>
      <c r="M143" s="203" t="s">
        <v>1</v>
      </c>
      <c r="N143" s="204" t="s">
        <v>40</v>
      </c>
      <c r="O143" s="191">
        <v>0</v>
      </c>
      <c r="P143" s="191">
        <f t="shared" si="1"/>
        <v>0</v>
      </c>
      <c r="Q143" s="191">
        <v>4.2000000000000002E-4</v>
      </c>
      <c r="R143" s="191">
        <f t="shared" si="2"/>
        <v>2.1000000000000003E-3</v>
      </c>
      <c r="S143" s="191">
        <v>0</v>
      </c>
      <c r="T143" s="192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93" t="s">
        <v>118</v>
      </c>
      <c r="AT143" s="193" t="s">
        <v>103</v>
      </c>
      <c r="AU143" s="193" t="s">
        <v>114</v>
      </c>
      <c r="AY143" s="14" t="s">
        <v>106</v>
      </c>
      <c r="BE143" s="194">
        <f t="shared" si="4"/>
        <v>0</v>
      </c>
      <c r="BF143" s="194">
        <f t="shared" si="5"/>
        <v>0</v>
      </c>
      <c r="BG143" s="194">
        <f t="shared" si="6"/>
        <v>0</v>
      </c>
      <c r="BH143" s="194">
        <f t="shared" si="7"/>
        <v>0</v>
      </c>
      <c r="BI143" s="194">
        <f t="shared" si="8"/>
        <v>0</v>
      </c>
      <c r="BJ143" s="14" t="s">
        <v>114</v>
      </c>
      <c r="BK143" s="195">
        <f t="shared" si="9"/>
        <v>0</v>
      </c>
      <c r="BL143" s="14" t="s">
        <v>118</v>
      </c>
      <c r="BM143" s="193" t="s">
        <v>200</v>
      </c>
    </row>
    <row r="144" spans="1:65" s="2" customFormat="1" ht="16.5" customHeight="1">
      <c r="A144" s="28"/>
      <c r="B144" s="29"/>
      <c r="C144" s="183" t="s">
        <v>201</v>
      </c>
      <c r="D144" s="183" t="s">
        <v>109</v>
      </c>
      <c r="E144" s="184" t="s">
        <v>202</v>
      </c>
      <c r="F144" s="185" t="s">
        <v>203</v>
      </c>
      <c r="G144" s="186" t="s">
        <v>204</v>
      </c>
      <c r="H144" s="187">
        <v>0</v>
      </c>
      <c r="I144" s="187">
        <v>1</v>
      </c>
      <c r="J144" s="187">
        <f t="shared" si="0"/>
        <v>0</v>
      </c>
      <c r="K144" s="188"/>
      <c r="L144" s="33"/>
      <c r="M144" s="189" t="s">
        <v>1</v>
      </c>
      <c r="N144" s="190" t="s">
        <v>40</v>
      </c>
      <c r="O144" s="191">
        <v>0</v>
      </c>
      <c r="P144" s="191">
        <f t="shared" si="1"/>
        <v>0</v>
      </c>
      <c r="Q144" s="191">
        <v>0</v>
      </c>
      <c r="R144" s="191">
        <f t="shared" si="2"/>
        <v>0</v>
      </c>
      <c r="S144" s="191">
        <v>0</v>
      </c>
      <c r="T144" s="192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93" t="s">
        <v>113</v>
      </c>
      <c r="AT144" s="193" t="s">
        <v>109</v>
      </c>
      <c r="AU144" s="193" t="s">
        <v>114</v>
      </c>
      <c r="AY144" s="14" t="s">
        <v>106</v>
      </c>
      <c r="BE144" s="194">
        <f t="shared" si="4"/>
        <v>0</v>
      </c>
      <c r="BF144" s="194">
        <f t="shared" si="5"/>
        <v>0</v>
      </c>
      <c r="BG144" s="194">
        <f t="shared" si="6"/>
        <v>0</v>
      </c>
      <c r="BH144" s="194">
        <f t="shared" si="7"/>
        <v>0</v>
      </c>
      <c r="BI144" s="194">
        <f t="shared" si="8"/>
        <v>0</v>
      </c>
      <c r="BJ144" s="14" t="s">
        <v>114</v>
      </c>
      <c r="BK144" s="195">
        <f t="shared" si="9"/>
        <v>0</v>
      </c>
      <c r="BL144" s="14" t="s">
        <v>113</v>
      </c>
      <c r="BM144" s="193" t="s">
        <v>205</v>
      </c>
    </row>
    <row r="145" spans="1:65" s="2" customFormat="1" ht="16.5" customHeight="1">
      <c r="A145" s="28"/>
      <c r="B145" s="29"/>
      <c r="C145" s="183" t="s">
        <v>206</v>
      </c>
      <c r="D145" s="183" t="s">
        <v>109</v>
      </c>
      <c r="E145" s="184" t="s">
        <v>207</v>
      </c>
      <c r="F145" s="185" t="s">
        <v>208</v>
      </c>
      <c r="G145" s="186" t="s">
        <v>204</v>
      </c>
      <c r="H145" s="187">
        <v>0</v>
      </c>
      <c r="I145" s="187">
        <v>3</v>
      </c>
      <c r="J145" s="187">
        <f t="shared" si="0"/>
        <v>0</v>
      </c>
      <c r="K145" s="188"/>
      <c r="L145" s="33"/>
      <c r="M145" s="189" t="s">
        <v>1</v>
      </c>
      <c r="N145" s="190" t="s">
        <v>40</v>
      </c>
      <c r="O145" s="191">
        <v>0</v>
      </c>
      <c r="P145" s="191">
        <f t="shared" si="1"/>
        <v>0</v>
      </c>
      <c r="Q145" s="191">
        <v>0</v>
      </c>
      <c r="R145" s="191">
        <f t="shared" si="2"/>
        <v>0</v>
      </c>
      <c r="S145" s="191">
        <v>0</v>
      </c>
      <c r="T145" s="192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93" t="s">
        <v>118</v>
      </c>
      <c r="AT145" s="193" t="s">
        <v>109</v>
      </c>
      <c r="AU145" s="193" t="s">
        <v>114</v>
      </c>
      <c r="AY145" s="14" t="s">
        <v>106</v>
      </c>
      <c r="BE145" s="194">
        <f t="shared" si="4"/>
        <v>0</v>
      </c>
      <c r="BF145" s="194">
        <f t="shared" si="5"/>
        <v>0</v>
      </c>
      <c r="BG145" s="194">
        <f t="shared" si="6"/>
        <v>0</v>
      </c>
      <c r="BH145" s="194">
        <f t="shared" si="7"/>
        <v>0</v>
      </c>
      <c r="BI145" s="194">
        <f t="shared" si="8"/>
        <v>0</v>
      </c>
      <c r="BJ145" s="14" t="s">
        <v>114</v>
      </c>
      <c r="BK145" s="195">
        <f t="shared" si="9"/>
        <v>0</v>
      </c>
      <c r="BL145" s="14" t="s">
        <v>118</v>
      </c>
      <c r="BM145" s="193" t="s">
        <v>209</v>
      </c>
    </row>
    <row r="146" spans="1:65" s="2" customFormat="1" ht="16.5" customHeight="1">
      <c r="A146" s="28"/>
      <c r="B146" s="29"/>
      <c r="C146" s="183" t="s">
        <v>210</v>
      </c>
      <c r="D146" s="183" t="s">
        <v>109</v>
      </c>
      <c r="E146" s="184" t="s">
        <v>211</v>
      </c>
      <c r="F146" s="185" t="s">
        <v>212</v>
      </c>
      <c r="G146" s="186" t="s">
        <v>204</v>
      </c>
      <c r="H146" s="187">
        <v>0</v>
      </c>
      <c r="I146" s="187">
        <v>1</v>
      </c>
      <c r="J146" s="187">
        <f t="shared" si="0"/>
        <v>0</v>
      </c>
      <c r="K146" s="188"/>
      <c r="L146" s="33"/>
      <c r="M146" s="189" t="s">
        <v>1</v>
      </c>
      <c r="N146" s="190" t="s">
        <v>40</v>
      </c>
      <c r="O146" s="191">
        <v>0</v>
      </c>
      <c r="P146" s="191">
        <f t="shared" si="1"/>
        <v>0</v>
      </c>
      <c r="Q146" s="191">
        <v>0</v>
      </c>
      <c r="R146" s="191">
        <f t="shared" si="2"/>
        <v>0</v>
      </c>
      <c r="S146" s="191">
        <v>0</v>
      </c>
      <c r="T146" s="192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93" t="s">
        <v>113</v>
      </c>
      <c r="AT146" s="193" t="s">
        <v>109</v>
      </c>
      <c r="AU146" s="193" t="s">
        <v>114</v>
      </c>
      <c r="AY146" s="14" t="s">
        <v>106</v>
      </c>
      <c r="BE146" s="194">
        <f t="shared" si="4"/>
        <v>0</v>
      </c>
      <c r="BF146" s="194">
        <f t="shared" si="5"/>
        <v>0</v>
      </c>
      <c r="BG146" s="194">
        <f t="shared" si="6"/>
        <v>0</v>
      </c>
      <c r="BH146" s="194">
        <f t="shared" si="7"/>
        <v>0</v>
      </c>
      <c r="BI146" s="194">
        <f t="shared" si="8"/>
        <v>0</v>
      </c>
      <c r="BJ146" s="14" t="s">
        <v>114</v>
      </c>
      <c r="BK146" s="195">
        <f t="shared" si="9"/>
        <v>0</v>
      </c>
      <c r="BL146" s="14" t="s">
        <v>113</v>
      </c>
      <c r="BM146" s="193" t="s">
        <v>213</v>
      </c>
    </row>
    <row r="147" spans="1:65" s="12" customFormat="1" ht="22.9" customHeight="1">
      <c r="B147" s="168"/>
      <c r="C147" s="169"/>
      <c r="D147" s="170" t="s">
        <v>73</v>
      </c>
      <c r="E147" s="181" t="s">
        <v>214</v>
      </c>
      <c r="F147" s="181" t="s">
        <v>215</v>
      </c>
      <c r="G147" s="169"/>
      <c r="H147" s="169"/>
      <c r="I147" s="169"/>
      <c r="J147" s="182">
        <f>BK147</f>
        <v>0</v>
      </c>
      <c r="K147" s="169"/>
      <c r="L147" s="173"/>
      <c r="M147" s="174"/>
      <c r="N147" s="175"/>
      <c r="O147" s="175"/>
      <c r="P147" s="176">
        <f>SUM(P148:P154)</f>
        <v>8.4876999999999985</v>
      </c>
      <c r="Q147" s="175"/>
      <c r="R147" s="176">
        <f>SUM(R148:R154)</f>
        <v>0.31263000000000002</v>
      </c>
      <c r="S147" s="175"/>
      <c r="T147" s="177">
        <f>SUM(T148:T154)</f>
        <v>0</v>
      </c>
      <c r="AR147" s="178" t="s">
        <v>105</v>
      </c>
      <c r="AT147" s="179" t="s">
        <v>73</v>
      </c>
      <c r="AU147" s="179" t="s">
        <v>79</v>
      </c>
      <c r="AY147" s="178" t="s">
        <v>106</v>
      </c>
      <c r="BK147" s="180">
        <f>SUM(BK148:BK154)</f>
        <v>0</v>
      </c>
    </row>
    <row r="148" spans="1:65" s="2" customFormat="1" ht="24.2" customHeight="1">
      <c r="A148" s="28"/>
      <c r="B148" s="29"/>
      <c r="C148" s="183" t="s">
        <v>216</v>
      </c>
      <c r="D148" s="183" t="s">
        <v>109</v>
      </c>
      <c r="E148" s="184" t="s">
        <v>217</v>
      </c>
      <c r="F148" s="185" t="s">
        <v>218</v>
      </c>
      <c r="G148" s="186" t="s">
        <v>219</v>
      </c>
      <c r="H148" s="187">
        <v>20</v>
      </c>
      <c r="I148" s="187">
        <v>0</v>
      </c>
      <c r="J148" s="187">
        <f t="shared" ref="J148:J154" si="10">ROUND(I148*H148,3)</f>
        <v>0</v>
      </c>
      <c r="K148" s="188"/>
      <c r="L148" s="33"/>
      <c r="M148" s="189" t="s">
        <v>1</v>
      </c>
      <c r="N148" s="190" t="s">
        <v>40</v>
      </c>
      <c r="O148" s="191">
        <v>0.21709999999999999</v>
      </c>
      <c r="P148" s="191">
        <f t="shared" ref="P148:P154" si="11">O148*H148</f>
        <v>4.3419999999999996</v>
      </c>
      <c r="Q148" s="191">
        <v>0</v>
      </c>
      <c r="R148" s="191">
        <f t="shared" ref="R148:R154" si="12">Q148*H148</f>
        <v>0</v>
      </c>
      <c r="S148" s="191">
        <v>0</v>
      </c>
      <c r="T148" s="192">
        <f t="shared" ref="T148:T154" si="13"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93" t="s">
        <v>113</v>
      </c>
      <c r="AT148" s="193" t="s">
        <v>109</v>
      </c>
      <c r="AU148" s="193" t="s">
        <v>114</v>
      </c>
      <c r="AY148" s="14" t="s">
        <v>106</v>
      </c>
      <c r="BE148" s="194">
        <f t="shared" ref="BE148:BE154" si="14">IF(N148="základná",J148,0)</f>
        <v>0</v>
      </c>
      <c r="BF148" s="194">
        <f t="shared" ref="BF148:BF154" si="15">IF(N148="znížená",J148,0)</f>
        <v>0</v>
      </c>
      <c r="BG148" s="194">
        <f t="shared" ref="BG148:BG154" si="16">IF(N148="zákl. prenesená",J148,0)</f>
        <v>0</v>
      </c>
      <c r="BH148" s="194">
        <f t="shared" ref="BH148:BH154" si="17">IF(N148="zníž. prenesená",J148,0)</f>
        <v>0</v>
      </c>
      <c r="BI148" s="194">
        <f t="shared" ref="BI148:BI154" si="18">IF(N148="nulová",J148,0)</f>
        <v>0</v>
      </c>
      <c r="BJ148" s="14" t="s">
        <v>114</v>
      </c>
      <c r="BK148" s="195">
        <f t="shared" ref="BK148:BK154" si="19">ROUND(I148*H148,3)</f>
        <v>0</v>
      </c>
      <c r="BL148" s="14" t="s">
        <v>113</v>
      </c>
      <c r="BM148" s="193" t="s">
        <v>220</v>
      </c>
    </row>
    <row r="149" spans="1:65" s="2" customFormat="1" ht="24.2" customHeight="1">
      <c r="A149" s="28"/>
      <c r="B149" s="29"/>
      <c r="C149" s="183" t="s">
        <v>221</v>
      </c>
      <c r="D149" s="183" t="s">
        <v>109</v>
      </c>
      <c r="E149" s="184" t="s">
        <v>222</v>
      </c>
      <c r="F149" s="185" t="s">
        <v>223</v>
      </c>
      <c r="G149" s="186" t="s">
        <v>112</v>
      </c>
      <c r="H149" s="187">
        <v>3</v>
      </c>
      <c r="I149" s="187">
        <v>0</v>
      </c>
      <c r="J149" s="187">
        <f t="shared" si="10"/>
        <v>0</v>
      </c>
      <c r="K149" s="188"/>
      <c r="L149" s="33"/>
      <c r="M149" s="189" t="s">
        <v>1</v>
      </c>
      <c r="N149" s="190" t="s">
        <v>40</v>
      </c>
      <c r="O149" s="191">
        <v>1.0426</v>
      </c>
      <c r="P149" s="191">
        <f t="shared" si="11"/>
        <v>3.1277999999999997</v>
      </c>
      <c r="Q149" s="191">
        <v>0</v>
      </c>
      <c r="R149" s="191">
        <f t="shared" si="12"/>
        <v>0</v>
      </c>
      <c r="S149" s="191">
        <v>0</v>
      </c>
      <c r="T149" s="192">
        <f t="shared" si="1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93" t="s">
        <v>113</v>
      </c>
      <c r="AT149" s="193" t="s">
        <v>109</v>
      </c>
      <c r="AU149" s="193" t="s">
        <v>114</v>
      </c>
      <c r="AY149" s="14" t="s">
        <v>106</v>
      </c>
      <c r="BE149" s="194">
        <f t="shared" si="14"/>
        <v>0</v>
      </c>
      <c r="BF149" s="194">
        <f t="shared" si="15"/>
        <v>0</v>
      </c>
      <c r="BG149" s="194">
        <f t="shared" si="16"/>
        <v>0</v>
      </c>
      <c r="BH149" s="194">
        <f t="shared" si="17"/>
        <v>0</v>
      </c>
      <c r="BI149" s="194">
        <f t="shared" si="18"/>
        <v>0</v>
      </c>
      <c r="BJ149" s="14" t="s">
        <v>114</v>
      </c>
      <c r="BK149" s="195">
        <f t="shared" si="19"/>
        <v>0</v>
      </c>
      <c r="BL149" s="14" t="s">
        <v>113</v>
      </c>
      <c r="BM149" s="193" t="s">
        <v>224</v>
      </c>
    </row>
    <row r="150" spans="1:65" s="2" customFormat="1" ht="33" customHeight="1">
      <c r="A150" s="28"/>
      <c r="B150" s="29"/>
      <c r="C150" s="183" t="s">
        <v>8</v>
      </c>
      <c r="D150" s="183" t="s">
        <v>109</v>
      </c>
      <c r="E150" s="184" t="s">
        <v>225</v>
      </c>
      <c r="F150" s="185" t="s">
        <v>226</v>
      </c>
      <c r="G150" s="186" t="s">
        <v>112</v>
      </c>
      <c r="H150" s="187">
        <v>3</v>
      </c>
      <c r="I150" s="187">
        <v>0</v>
      </c>
      <c r="J150" s="187">
        <f t="shared" si="10"/>
        <v>0</v>
      </c>
      <c r="K150" s="188"/>
      <c r="L150" s="33"/>
      <c r="M150" s="189" t="s">
        <v>1</v>
      </c>
      <c r="N150" s="190" t="s">
        <v>40</v>
      </c>
      <c r="O150" s="191">
        <v>9.0999999999999998E-2</v>
      </c>
      <c r="P150" s="191">
        <f t="shared" si="11"/>
        <v>0.27300000000000002</v>
      </c>
      <c r="Q150" s="191">
        <v>0</v>
      </c>
      <c r="R150" s="191">
        <f t="shared" si="12"/>
        <v>0</v>
      </c>
      <c r="S150" s="191">
        <v>0</v>
      </c>
      <c r="T150" s="192">
        <f t="shared" si="1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93" t="s">
        <v>113</v>
      </c>
      <c r="AT150" s="193" t="s">
        <v>109</v>
      </c>
      <c r="AU150" s="193" t="s">
        <v>114</v>
      </c>
      <c r="AY150" s="14" t="s">
        <v>106</v>
      </c>
      <c r="BE150" s="194">
        <f t="shared" si="14"/>
        <v>0</v>
      </c>
      <c r="BF150" s="194">
        <f t="shared" si="15"/>
        <v>0</v>
      </c>
      <c r="BG150" s="194">
        <f t="shared" si="16"/>
        <v>0</v>
      </c>
      <c r="BH150" s="194">
        <f t="shared" si="17"/>
        <v>0</v>
      </c>
      <c r="BI150" s="194">
        <f t="shared" si="18"/>
        <v>0</v>
      </c>
      <c r="BJ150" s="14" t="s">
        <v>114</v>
      </c>
      <c r="BK150" s="195">
        <f t="shared" si="19"/>
        <v>0</v>
      </c>
      <c r="BL150" s="14" t="s">
        <v>113</v>
      </c>
      <c r="BM150" s="193" t="s">
        <v>227</v>
      </c>
    </row>
    <row r="151" spans="1:65" s="2" customFormat="1" ht="16.5" customHeight="1">
      <c r="A151" s="28"/>
      <c r="B151" s="29"/>
      <c r="C151" s="196" t="s">
        <v>228</v>
      </c>
      <c r="D151" s="196" t="s">
        <v>103</v>
      </c>
      <c r="E151" s="197" t="s">
        <v>229</v>
      </c>
      <c r="F151" s="198" t="s">
        <v>230</v>
      </c>
      <c r="G151" s="199" t="s">
        <v>231</v>
      </c>
      <c r="H151" s="200">
        <v>0.312</v>
      </c>
      <c r="I151" s="200">
        <v>0</v>
      </c>
      <c r="J151" s="200">
        <f t="shared" si="10"/>
        <v>0</v>
      </c>
      <c r="K151" s="201"/>
      <c r="L151" s="202"/>
      <c r="M151" s="203" t="s">
        <v>1</v>
      </c>
      <c r="N151" s="204" t="s">
        <v>40</v>
      </c>
      <c r="O151" s="191">
        <v>0</v>
      </c>
      <c r="P151" s="191">
        <f t="shared" si="11"/>
        <v>0</v>
      </c>
      <c r="Q151" s="191">
        <v>1</v>
      </c>
      <c r="R151" s="191">
        <f t="shared" si="12"/>
        <v>0.312</v>
      </c>
      <c r="S151" s="191">
        <v>0</v>
      </c>
      <c r="T151" s="192">
        <f t="shared" si="1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93" t="s">
        <v>118</v>
      </c>
      <c r="AT151" s="193" t="s">
        <v>103</v>
      </c>
      <c r="AU151" s="193" t="s">
        <v>114</v>
      </c>
      <c r="AY151" s="14" t="s">
        <v>106</v>
      </c>
      <c r="BE151" s="194">
        <f t="shared" si="14"/>
        <v>0</v>
      </c>
      <c r="BF151" s="194">
        <f t="shared" si="15"/>
        <v>0</v>
      </c>
      <c r="BG151" s="194">
        <f t="shared" si="16"/>
        <v>0</v>
      </c>
      <c r="BH151" s="194">
        <f t="shared" si="17"/>
        <v>0</v>
      </c>
      <c r="BI151" s="194">
        <f t="shared" si="18"/>
        <v>0</v>
      </c>
      <c r="BJ151" s="14" t="s">
        <v>114</v>
      </c>
      <c r="BK151" s="195">
        <f t="shared" si="19"/>
        <v>0</v>
      </c>
      <c r="BL151" s="14" t="s">
        <v>118</v>
      </c>
      <c r="BM151" s="193" t="s">
        <v>232</v>
      </c>
    </row>
    <row r="152" spans="1:65" s="2" customFormat="1" ht="24.2" customHeight="1">
      <c r="A152" s="28"/>
      <c r="B152" s="29"/>
      <c r="C152" s="183" t="s">
        <v>233</v>
      </c>
      <c r="D152" s="183" t="s">
        <v>109</v>
      </c>
      <c r="E152" s="184" t="s">
        <v>234</v>
      </c>
      <c r="F152" s="185" t="s">
        <v>235</v>
      </c>
      <c r="G152" s="186" t="s">
        <v>112</v>
      </c>
      <c r="H152" s="187">
        <v>3</v>
      </c>
      <c r="I152" s="187">
        <v>0</v>
      </c>
      <c r="J152" s="187">
        <f t="shared" si="10"/>
        <v>0</v>
      </c>
      <c r="K152" s="188"/>
      <c r="L152" s="33"/>
      <c r="M152" s="189" t="s">
        <v>1</v>
      </c>
      <c r="N152" s="190" t="s">
        <v>40</v>
      </c>
      <c r="O152" s="191">
        <v>3.2500000000000001E-2</v>
      </c>
      <c r="P152" s="191">
        <f t="shared" si="11"/>
        <v>9.7500000000000003E-2</v>
      </c>
      <c r="Q152" s="191">
        <v>0</v>
      </c>
      <c r="R152" s="191">
        <f t="shared" si="12"/>
        <v>0</v>
      </c>
      <c r="S152" s="191">
        <v>0</v>
      </c>
      <c r="T152" s="192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93" t="s">
        <v>113</v>
      </c>
      <c r="AT152" s="193" t="s">
        <v>109</v>
      </c>
      <c r="AU152" s="193" t="s">
        <v>114</v>
      </c>
      <c r="AY152" s="14" t="s">
        <v>106</v>
      </c>
      <c r="BE152" s="194">
        <f t="shared" si="14"/>
        <v>0</v>
      </c>
      <c r="BF152" s="194">
        <f t="shared" si="15"/>
        <v>0</v>
      </c>
      <c r="BG152" s="194">
        <f t="shared" si="16"/>
        <v>0</v>
      </c>
      <c r="BH152" s="194">
        <f t="shared" si="17"/>
        <v>0</v>
      </c>
      <c r="BI152" s="194">
        <f t="shared" si="18"/>
        <v>0</v>
      </c>
      <c r="BJ152" s="14" t="s">
        <v>114</v>
      </c>
      <c r="BK152" s="195">
        <f t="shared" si="19"/>
        <v>0</v>
      </c>
      <c r="BL152" s="14" t="s">
        <v>113</v>
      </c>
      <c r="BM152" s="193" t="s">
        <v>236</v>
      </c>
    </row>
    <row r="153" spans="1:65" s="2" customFormat="1" ht="24.2" customHeight="1">
      <c r="A153" s="28"/>
      <c r="B153" s="29"/>
      <c r="C153" s="196" t="s">
        <v>237</v>
      </c>
      <c r="D153" s="196" t="s">
        <v>103</v>
      </c>
      <c r="E153" s="197" t="s">
        <v>238</v>
      </c>
      <c r="F153" s="198" t="s">
        <v>239</v>
      </c>
      <c r="G153" s="199" t="s">
        <v>112</v>
      </c>
      <c r="H153" s="200">
        <v>3</v>
      </c>
      <c r="I153" s="200">
        <v>0</v>
      </c>
      <c r="J153" s="200">
        <f t="shared" si="10"/>
        <v>0</v>
      </c>
      <c r="K153" s="201"/>
      <c r="L153" s="202"/>
      <c r="M153" s="203" t="s">
        <v>1</v>
      </c>
      <c r="N153" s="204" t="s">
        <v>40</v>
      </c>
      <c r="O153" s="191">
        <v>0</v>
      </c>
      <c r="P153" s="191">
        <f t="shared" si="11"/>
        <v>0</v>
      </c>
      <c r="Q153" s="191">
        <v>2.1000000000000001E-4</v>
      </c>
      <c r="R153" s="191">
        <f t="shared" si="12"/>
        <v>6.3000000000000003E-4</v>
      </c>
      <c r="S153" s="191">
        <v>0</v>
      </c>
      <c r="T153" s="192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93" t="s">
        <v>118</v>
      </c>
      <c r="AT153" s="193" t="s">
        <v>103</v>
      </c>
      <c r="AU153" s="193" t="s">
        <v>114</v>
      </c>
      <c r="AY153" s="14" t="s">
        <v>106</v>
      </c>
      <c r="BE153" s="194">
        <f t="shared" si="14"/>
        <v>0</v>
      </c>
      <c r="BF153" s="194">
        <f t="shared" si="15"/>
        <v>0</v>
      </c>
      <c r="BG153" s="194">
        <f t="shared" si="16"/>
        <v>0</v>
      </c>
      <c r="BH153" s="194">
        <f t="shared" si="17"/>
        <v>0</v>
      </c>
      <c r="BI153" s="194">
        <f t="shared" si="18"/>
        <v>0</v>
      </c>
      <c r="BJ153" s="14" t="s">
        <v>114</v>
      </c>
      <c r="BK153" s="195">
        <f t="shared" si="19"/>
        <v>0</v>
      </c>
      <c r="BL153" s="14" t="s">
        <v>118</v>
      </c>
      <c r="BM153" s="193" t="s">
        <v>240</v>
      </c>
    </row>
    <row r="154" spans="1:65" s="2" customFormat="1" ht="33" customHeight="1">
      <c r="A154" s="28"/>
      <c r="B154" s="29"/>
      <c r="C154" s="183" t="s">
        <v>241</v>
      </c>
      <c r="D154" s="183" t="s">
        <v>109</v>
      </c>
      <c r="E154" s="184" t="s">
        <v>242</v>
      </c>
      <c r="F154" s="185" t="s">
        <v>243</v>
      </c>
      <c r="G154" s="186" t="s">
        <v>112</v>
      </c>
      <c r="H154" s="187">
        <v>3</v>
      </c>
      <c r="I154" s="187">
        <v>0</v>
      </c>
      <c r="J154" s="187">
        <f t="shared" si="10"/>
        <v>0</v>
      </c>
      <c r="K154" s="188"/>
      <c r="L154" s="33"/>
      <c r="M154" s="189" t="s">
        <v>1</v>
      </c>
      <c r="N154" s="190" t="s">
        <v>40</v>
      </c>
      <c r="O154" s="191">
        <v>0.21579999999999999</v>
      </c>
      <c r="P154" s="191">
        <f t="shared" si="11"/>
        <v>0.64739999999999998</v>
      </c>
      <c r="Q154" s="191">
        <v>0</v>
      </c>
      <c r="R154" s="191">
        <f t="shared" si="12"/>
        <v>0</v>
      </c>
      <c r="S154" s="191">
        <v>0</v>
      </c>
      <c r="T154" s="192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93" t="s">
        <v>113</v>
      </c>
      <c r="AT154" s="193" t="s">
        <v>109</v>
      </c>
      <c r="AU154" s="193" t="s">
        <v>114</v>
      </c>
      <c r="AY154" s="14" t="s">
        <v>106</v>
      </c>
      <c r="BE154" s="194">
        <f t="shared" si="14"/>
        <v>0</v>
      </c>
      <c r="BF154" s="194">
        <f t="shared" si="15"/>
        <v>0</v>
      </c>
      <c r="BG154" s="194">
        <f t="shared" si="16"/>
        <v>0</v>
      </c>
      <c r="BH154" s="194">
        <f t="shared" si="17"/>
        <v>0</v>
      </c>
      <c r="BI154" s="194">
        <f t="shared" si="18"/>
        <v>0</v>
      </c>
      <c r="BJ154" s="14" t="s">
        <v>114</v>
      </c>
      <c r="BK154" s="195">
        <f t="shared" si="19"/>
        <v>0</v>
      </c>
      <c r="BL154" s="14" t="s">
        <v>113</v>
      </c>
      <c r="BM154" s="193" t="s">
        <v>244</v>
      </c>
    </row>
    <row r="155" spans="1:65" s="12" customFormat="1" ht="25.9" customHeight="1">
      <c r="B155" s="168"/>
      <c r="C155" s="169"/>
      <c r="D155" s="170" t="s">
        <v>73</v>
      </c>
      <c r="E155" s="171" t="s">
        <v>245</v>
      </c>
      <c r="F155" s="171" t="s">
        <v>246</v>
      </c>
      <c r="G155" s="169"/>
      <c r="H155" s="169"/>
      <c r="I155" s="169"/>
      <c r="J155" s="172">
        <f>BK155</f>
        <v>0</v>
      </c>
      <c r="K155" s="169"/>
      <c r="L155" s="173"/>
      <c r="M155" s="174"/>
      <c r="N155" s="175"/>
      <c r="O155" s="175"/>
      <c r="P155" s="176">
        <f>SUM(P156:P158)</f>
        <v>14.33</v>
      </c>
      <c r="Q155" s="175"/>
      <c r="R155" s="176">
        <f>SUM(R156:R158)</f>
        <v>0</v>
      </c>
      <c r="S155" s="175"/>
      <c r="T155" s="177">
        <f>SUM(T156:T158)</f>
        <v>0</v>
      </c>
      <c r="AR155" s="178" t="s">
        <v>130</v>
      </c>
      <c r="AT155" s="179" t="s">
        <v>73</v>
      </c>
      <c r="AU155" s="179" t="s">
        <v>74</v>
      </c>
      <c r="AY155" s="178" t="s">
        <v>106</v>
      </c>
      <c r="BK155" s="180">
        <f>SUM(BK156:BK158)</f>
        <v>0</v>
      </c>
    </row>
    <row r="156" spans="1:65" s="2" customFormat="1" ht="33" customHeight="1">
      <c r="A156" s="28"/>
      <c r="B156" s="29"/>
      <c r="C156" s="183" t="s">
        <v>247</v>
      </c>
      <c r="D156" s="183" t="s">
        <v>109</v>
      </c>
      <c r="E156" s="184" t="s">
        <v>248</v>
      </c>
      <c r="F156" s="185" t="s">
        <v>249</v>
      </c>
      <c r="G156" s="186" t="s">
        <v>250</v>
      </c>
      <c r="H156" s="187">
        <v>8</v>
      </c>
      <c r="I156" s="187">
        <v>0</v>
      </c>
      <c r="J156" s="187">
        <f>ROUND(I156*H156,3)</f>
        <v>0</v>
      </c>
      <c r="K156" s="188"/>
      <c r="L156" s="33"/>
      <c r="M156" s="189" t="s">
        <v>1</v>
      </c>
      <c r="N156" s="190" t="s">
        <v>40</v>
      </c>
      <c r="O156" s="191">
        <v>1.06</v>
      </c>
      <c r="P156" s="191">
        <f>O156*H156</f>
        <v>8.48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93" t="s">
        <v>251</v>
      </c>
      <c r="AT156" s="193" t="s">
        <v>109</v>
      </c>
      <c r="AU156" s="193" t="s">
        <v>79</v>
      </c>
      <c r="AY156" s="14" t="s">
        <v>106</v>
      </c>
      <c r="BE156" s="194">
        <f>IF(N156="základná",J156,0)</f>
        <v>0</v>
      </c>
      <c r="BF156" s="194">
        <f>IF(N156="znížená",J156,0)</f>
        <v>0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4" t="s">
        <v>114</v>
      </c>
      <c r="BK156" s="195">
        <f>ROUND(I156*H156,3)</f>
        <v>0</v>
      </c>
      <c r="BL156" s="14" t="s">
        <v>251</v>
      </c>
      <c r="BM156" s="193" t="s">
        <v>252</v>
      </c>
    </row>
    <row r="157" spans="1:65" s="2" customFormat="1" ht="37.9" customHeight="1">
      <c r="A157" s="28"/>
      <c r="B157" s="29"/>
      <c r="C157" s="183" t="s">
        <v>216</v>
      </c>
      <c r="D157" s="183" t="s">
        <v>109</v>
      </c>
      <c r="E157" s="184" t="s">
        <v>253</v>
      </c>
      <c r="F157" s="185" t="s">
        <v>254</v>
      </c>
      <c r="G157" s="186" t="s">
        <v>250</v>
      </c>
      <c r="H157" s="187">
        <v>1</v>
      </c>
      <c r="I157" s="187">
        <v>0</v>
      </c>
      <c r="J157" s="187">
        <f>ROUND(I157*H157,3)</f>
        <v>0</v>
      </c>
      <c r="K157" s="188"/>
      <c r="L157" s="33"/>
      <c r="M157" s="189" t="s">
        <v>1</v>
      </c>
      <c r="N157" s="190" t="s">
        <v>40</v>
      </c>
      <c r="O157" s="191">
        <v>1.0900000000000001</v>
      </c>
      <c r="P157" s="191">
        <f>O157*H157</f>
        <v>1.0900000000000001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93" t="s">
        <v>251</v>
      </c>
      <c r="AT157" s="193" t="s">
        <v>109</v>
      </c>
      <c r="AU157" s="193" t="s">
        <v>79</v>
      </c>
      <c r="AY157" s="14" t="s">
        <v>106</v>
      </c>
      <c r="BE157" s="194">
        <f>IF(N157="základná",J157,0)</f>
        <v>0</v>
      </c>
      <c r="BF157" s="194">
        <f>IF(N157="znížená",J157,0)</f>
        <v>0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4" t="s">
        <v>114</v>
      </c>
      <c r="BK157" s="195">
        <f>ROUND(I157*H157,3)</f>
        <v>0</v>
      </c>
      <c r="BL157" s="14" t="s">
        <v>251</v>
      </c>
      <c r="BM157" s="193" t="s">
        <v>255</v>
      </c>
    </row>
    <row r="158" spans="1:65" s="2" customFormat="1" ht="37.9" customHeight="1">
      <c r="A158" s="28"/>
      <c r="B158" s="29"/>
      <c r="C158" s="183" t="s">
        <v>256</v>
      </c>
      <c r="D158" s="183" t="s">
        <v>109</v>
      </c>
      <c r="E158" s="184" t="s">
        <v>257</v>
      </c>
      <c r="F158" s="185" t="s">
        <v>258</v>
      </c>
      <c r="G158" s="186" t="s">
        <v>250</v>
      </c>
      <c r="H158" s="187">
        <v>4</v>
      </c>
      <c r="I158" s="187">
        <v>0</v>
      </c>
      <c r="J158" s="187">
        <f>ROUND(I158*H158,3)</f>
        <v>0</v>
      </c>
      <c r="K158" s="188"/>
      <c r="L158" s="33"/>
      <c r="M158" s="205" t="s">
        <v>1</v>
      </c>
      <c r="N158" s="206" t="s">
        <v>40</v>
      </c>
      <c r="O158" s="207">
        <v>1.19</v>
      </c>
      <c r="P158" s="207">
        <f>O158*H158</f>
        <v>4.76</v>
      </c>
      <c r="Q158" s="207">
        <v>0</v>
      </c>
      <c r="R158" s="207">
        <f>Q158*H158</f>
        <v>0</v>
      </c>
      <c r="S158" s="207">
        <v>0</v>
      </c>
      <c r="T158" s="208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93" t="s">
        <v>251</v>
      </c>
      <c r="AT158" s="193" t="s">
        <v>109</v>
      </c>
      <c r="AU158" s="193" t="s">
        <v>79</v>
      </c>
      <c r="AY158" s="14" t="s">
        <v>106</v>
      </c>
      <c r="BE158" s="194">
        <f>IF(N158="základná",J158,0)</f>
        <v>0</v>
      </c>
      <c r="BF158" s="194">
        <f>IF(N158="znížená",J158,0)</f>
        <v>0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4" t="s">
        <v>114</v>
      </c>
      <c r="BK158" s="195">
        <f>ROUND(I158*H158,3)</f>
        <v>0</v>
      </c>
      <c r="BL158" s="14" t="s">
        <v>251</v>
      </c>
      <c r="BM158" s="193" t="s">
        <v>259</v>
      </c>
    </row>
    <row r="159" spans="1:65" s="2" customFormat="1" ht="6.95" customHeight="1">
      <c r="A159" s="28"/>
      <c r="B159" s="52"/>
      <c r="C159" s="53"/>
      <c r="D159" s="53"/>
      <c r="E159" s="53"/>
      <c r="F159" s="53"/>
      <c r="G159" s="53"/>
      <c r="H159" s="53"/>
      <c r="I159" s="53"/>
      <c r="J159" s="53"/>
      <c r="K159" s="53"/>
      <c r="L159" s="33"/>
      <c r="M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</row>
  </sheetData>
  <sheetProtection algorithmName="SHA-512" hashValue="pipaxZXahnJ2v9n6AsEDC3XozFqQD7DKnPnER26ct0ODvEe37oaz2DHGUg0h6OIJumtK3RLCHZ2jKgFwibDFQw==" saltValue="yzakBeUVgxD1f4ujOhYuPoMhkz+9Tydvb0kxMoxuNw2IP4jchFjiKGfEL0F4ixQl80eBqKBqw+QnKxpiKu+DGw==" spinCount="100000" sheet="1" objects="1" scenarios="1" formatColumns="0" formatRows="0" autoFilter="0"/>
  <autoFilter ref="C115:K158"/>
  <mergeCells count="5">
    <mergeCell ref="E7:H7"/>
    <mergeCell ref="E25:H25"/>
    <mergeCell ref="E85:H85"/>
    <mergeCell ref="E108:H108"/>
    <mergeCell ref="L2:V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VelkySaris - Veľká Šariš ...</vt:lpstr>
      <vt:lpstr>'Rekapitulácia stavby'!Názvy_tlače</vt:lpstr>
      <vt:lpstr>'VelkySaris - Veľká Šariš ...'!Názvy_tlače</vt:lpstr>
      <vt:lpstr>'Rekapitulácia stavby'!Oblasť_tlače</vt:lpstr>
      <vt:lpstr>'VelkySaris - Veľká Šariš ...'!Oblasť_tlače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DELL\Uzivatel</dc:creator>
  <cp:lastModifiedBy>ZEMČÁK Ján</cp:lastModifiedBy>
  <dcterms:created xsi:type="dcterms:W3CDTF">2021-11-22T12:19:01Z</dcterms:created>
  <dcterms:modified xsi:type="dcterms:W3CDTF">2021-12-01T10:00:35Z</dcterms:modified>
</cp:coreProperties>
</file>